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4-2016\6-Закон КК от 06-11-2014 № 535\"/>
    </mc:Choice>
  </mc:AlternateContent>
  <bookViews>
    <workbookView xWindow="0" yWindow="0" windowWidth="28800" windowHeight="12435" tabRatio="318"/>
  </bookViews>
  <sheets>
    <sheet name="Субсидии" sheetId="11" r:id="rId1"/>
    <sheet name="TimeStamp" sheetId="13" r:id="rId2"/>
  </sheets>
  <definedNames>
    <definedName name="ReportNameYear">Субсидии!$F$14</definedName>
    <definedName name="s" hidden="1">{#N/A,#N/A,FALSE,"Вып.доходы"}</definedName>
    <definedName name="TableHeaderYear1">Субсидии!$A$9</definedName>
    <definedName name="TableHeaderYear2">Субсидии!$A$10</definedName>
    <definedName name="TableHeaderYear3">Субсидии!$A$11</definedName>
    <definedName name="wrn.выпдох." hidden="1">{#N/A,#N/A,FALSE,"Вып.доходы"}</definedName>
    <definedName name="Year1">Субсидии!$Q$11</definedName>
    <definedName name="Year2_1">Субсидии!#REF!</definedName>
    <definedName name="Year2_10">Субсидии!#REF!</definedName>
    <definedName name="Year2_11">Субсидии!#REF!</definedName>
    <definedName name="Year2_12">Субсидии!#REF!</definedName>
    <definedName name="Year2_13">Субсидии!#REF!</definedName>
    <definedName name="Year2_2">Субсидии!#REF!</definedName>
    <definedName name="Year2_3">Субсидии!#REF!</definedName>
    <definedName name="Year2_4">Субсидии!#REF!</definedName>
    <definedName name="Year2_5">Субсидии!#REF!</definedName>
    <definedName name="Year2_6">Субсидии!#REF!</definedName>
    <definedName name="Year2_7">Субсидии!#REF!</definedName>
    <definedName name="Year2_8">Субсидии!#REF!</definedName>
    <definedName name="Year2_9">Субсидии!#REF!</definedName>
    <definedName name="Year2Year3">Субсидии!$Q$12</definedName>
    <definedName name="Year3_1">Субсидии!#REF!</definedName>
    <definedName name="Year3_10">Субсидии!#REF!</definedName>
    <definedName name="Year3_11">Субсидии!#REF!</definedName>
    <definedName name="Year3_12">Субсидии!#REF!</definedName>
    <definedName name="Year3_13">Субсидии!#REF!</definedName>
    <definedName name="Year3_2">Субсидии!#REF!</definedName>
    <definedName name="Year3_3">Субсидии!#REF!</definedName>
    <definedName name="Year3_4">Субсидии!#REF!</definedName>
    <definedName name="Year3_5">Субсидии!#REF!</definedName>
    <definedName name="Year3_6">Субсидии!#REF!</definedName>
    <definedName name="Year3_7">Субсидии!#REF!</definedName>
    <definedName name="Year3_8">Субсидии!#REF!</definedName>
    <definedName name="Year3_9">Субсидии!#REF!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Субсидии!$A:$E,Субсидии!$16:$18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Субсидии!$A$1:$AK$57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AK56" i="11" l="1"/>
  <c r="AJ56" i="11"/>
  <c r="AK55" i="11"/>
  <c r="AJ55" i="11"/>
  <c r="AK54" i="11"/>
  <c r="AJ54" i="11"/>
  <c r="AK53" i="11"/>
  <c r="AJ53" i="11"/>
  <c r="AK52" i="11"/>
  <c r="AJ52" i="11"/>
  <c r="AK51" i="11"/>
  <c r="AJ51" i="11"/>
  <c r="AK50" i="11"/>
  <c r="AJ50" i="11"/>
  <c r="AK49" i="11"/>
  <c r="AJ49" i="11"/>
  <c r="AK48" i="11"/>
  <c r="AJ48" i="11"/>
  <c r="AK47" i="11"/>
  <c r="AJ47" i="11"/>
  <c r="AK46" i="11"/>
  <c r="AJ46" i="11"/>
  <c r="AK45" i="11"/>
  <c r="AJ45" i="11"/>
  <c r="AK44" i="11"/>
  <c r="AJ44" i="11"/>
  <c r="AK43" i="11"/>
  <c r="AJ43" i="11"/>
  <c r="AK42" i="11"/>
  <c r="AJ42" i="11"/>
  <c r="AK41" i="11"/>
  <c r="AJ41" i="11"/>
  <c r="AK40" i="11"/>
  <c r="AJ40" i="11"/>
  <c r="AK39" i="11"/>
  <c r="AJ39" i="11"/>
  <c r="AK38" i="11"/>
  <c r="AJ38" i="11"/>
  <c r="AK37" i="11"/>
  <c r="AJ37" i="11"/>
  <c r="AK36" i="11"/>
  <c r="AJ36" i="11"/>
  <c r="AK35" i="11"/>
  <c r="AJ35" i="11"/>
  <c r="AK34" i="11"/>
  <c r="AJ34" i="11"/>
  <c r="AK33" i="11"/>
  <c r="AJ33" i="11"/>
  <c r="AK32" i="11"/>
  <c r="AJ32" i="11"/>
  <c r="AK31" i="11"/>
  <c r="AJ31" i="11"/>
  <c r="AK30" i="11"/>
  <c r="AJ30" i="11"/>
  <c r="AK29" i="11"/>
  <c r="AJ29" i="11"/>
  <c r="AK28" i="11"/>
  <c r="AJ28" i="11"/>
  <c r="AK27" i="11"/>
  <c r="AJ27" i="11"/>
  <c r="AK26" i="11"/>
  <c r="AJ26" i="11"/>
  <c r="AK25" i="11"/>
  <c r="AJ25" i="11"/>
  <c r="AK24" i="11"/>
  <c r="AJ24" i="11"/>
  <c r="AK23" i="11"/>
  <c r="AJ23" i="11"/>
  <c r="AK22" i="11"/>
  <c r="AJ22" i="11"/>
  <c r="AK21" i="11"/>
  <c r="AJ21" i="11"/>
  <c r="AK20" i="11"/>
  <c r="AJ20" i="11"/>
  <c r="AK17" i="11"/>
  <c r="AJ17" i="11"/>
  <c r="AH17" i="11"/>
  <c r="F14" i="11"/>
  <c r="AJ19" i="11"/>
  <c r="AK19" i="11"/>
  <c r="AF17" i="11"/>
  <c r="AI17" i="11"/>
  <c r="Q12" i="11"/>
  <c r="M17" i="11"/>
  <c r="L17" i="11"/>
  <c r="J17" i="11"/>
  <c r="AG17" i="11"/>
  <c r="AE17" i="11"/>
  <c r="AD17" i="11"/>
  <c r="AC17" i="11"/>
  <c r="AB17" i="11"/>
  <c r="AA17" i="11"/>
  <c r="Z17" i="11"/>
  <c r="Y17" i="11"/>
  <c r="X17" i="11"/>
  <c r="V17" i="11"/>
  <c r="W17" i="11"/>
  <c r="U17" i="11"/>
  <c r="T17" i="11"/>
  <c r="S17" i="11"/>
  <c r="R17" i="11"/>
  <c r="Q17" i="11"/>
  <c r="P17" i="11"/>
  <c r="O17" i="11"/>
  <c r="N17" i="11"/>
  <c r="K17" i="11"/>
  <c r="I17" i="11"/>
  <c r="H17" i="11"/>
  <c r="G17" i="11"/>
  <c r="F17" i="11"/>
  <c r="Q11" i="11"/>
</calcChain>
</file>

<file path=xl/sharedStrings.xml><?xml version="1.0" encoding="utf-8"?>
<sst xmlns="http://schemas.openxmlformats.org/spreadsheetml/2006/main" count="176" uniqueCount="143">
  <si>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</si>
  <si>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</si>
  <si>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</si>
  <si>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</si>
  <si>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</si>
  <si>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</si>
  <si>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</si>
  <si>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</si>
  <si>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</si>
  <si>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</si>
  <si>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</si>
  <si>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</si>
  <si>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</si>
  <si>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</si>
  <si>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Наименование целевой статьи</t>
  </si>
  <si>
    <t>КЦСР</t>
  </si>
  <si>
    <t>ГРБС</t>
  </si>
  <si>
    <t>№ п/п</t>
  </si>
  <si>
    <t>Усть-Большерецкий муниципальный район</t>
  </si>
  <si>
    <t>Нераспределенные ассигнования</t>
  </si>
  <si>
    <t>Всего</t>
  </si>
  <si>
    <t>Петропавловск-Камчатский городской округ</t>
  </si>
  <si>
    <t>от 20.11.2013 № 340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</si>
  <si>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</si>
  <si>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01 9 4007</t>
  </si>
  <si>
    <t>Министерство здравоохранения Камчатского края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</si>
  <si>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</si>
  <si>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02 1 4004</t>
  </si>
  <si>
    <t>Министерство образования и науки Камчатского края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</si>
  <si>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</si>
  <si>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02 1 4006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</si>
  <si>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</si>
  <si>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02 1 4007</t>
  </si>
  <si>
    <t>Министерство строительства Камчатского края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</si>
  <si>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</si>
  <si>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03 1 4006</t>
  </si>
  <si>
    <t>Министерство социального развития и труда Камчатского края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</si>
  <si>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</si>
  <si>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03 6 0999</t>
  </si>
  <si>
    <t>Министерство транспорта и дорожного строительства Камчатского края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</si>
  <si>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</si>
  <si>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03 6 4006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</si>
  <si>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</si>
  <si>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03 7 4006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</si>
  <si>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</si>
  <si>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</si>
  <si>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</si>
  <si>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04 1 4007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</si>
  <si>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</si>
  <si>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04 5 4006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</si>
  <si>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</si>
  <si>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05 1 4004</t>
  </si>
  <si>
    <t>Министерство жилищно-коммунального хозяйства и энергетики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</si>
  <si>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</si>
  <si>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05 1 4006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</si>
  <si>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</si>
  <si>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05 2 4006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</si>
  <si>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</si>
  <si>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05 2 4007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</si>
  <si>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</si>
  <si>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05 3 4006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</si>
  <si>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</si>
  <si>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05 4 4006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</si>
  <si>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</si>
  <si>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09 1 4006</t>
  </si>
  <si>
    <t>Агентство по туризму и внешним связям Камчатского края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</si>
  <si>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</si>
  <si>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10 3 4006</t>
  </si>
  <si>
    <t>Министерство культуры Камчатского края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</si>
  <si>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</si>
  <si>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10 5 4004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</si>
  <si>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</si>
  <si>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10 5 4006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</si>
  <si>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</si>
  <si>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11 1 4006</t>
  </si>
  <si>
    <t>Министерство спорта и молодежной политики Камчатского края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</si>
  <si>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</si>
  <si>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11 6 4006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</si>
  <si>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</si>
  <si>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13 2 4006</t>
  </si>
  <si>
    <t>Министерство экономического развития, предпринимательства и торговли Камчатского края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</si>
  <si>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</si>
  <si>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</si>
  <si>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</si>
  <si>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15 2 4006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</si>
  <si>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</si>
  <si>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15 2 4007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</si>
  <si>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</si>
  <si>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15 3 4006</t>
  </si>
  <si>
    <t>На возмещение затрат или недополученных доходов при перевозке пассажиров водным и автомобильным транспортом в межмуниципальном сообщении на территории Камчатского края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</si>
  <si>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</si>
  <si>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</si>
  <si>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Министерство сельского хозяйства, пищевой и перерабатывающей промышленности Камчатского края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</si>
  <si>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</si>
  <si>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18 1 4006</t>
  </si>
  <si>
    <t>Агентство по внутренней политике Камчатского края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</si>
  <si>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</si>
  <si>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18 3 4006</t>
  </si>
  <si>
    <t>Министерство территориального развития Камчатского края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</si>
  <si>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</si>
  <si>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18 3 4007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</si>
  <si>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</si>
  <si>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</si>
  <si>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Министерство финансов Камчатского края</t>
  </si>
  <si>
    <t>Расходы за счет средств краевого бюджета</t>
  </si>
  <si>
    <t>Пользователь</t>
  </si>
  <si>
    <t>Grosfeld</t>
  </si>
  <si>
    <t>Дата и время AOS</t>
  </si>
  <si>
    <t>2014-10-20T20:46:28</t>
  </si>
  <si>
    <t>Дата сессии</t>
  </si>
  <si>
    <t>21 10 2014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</si>
  <si>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</si>
  <si>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</si>
  <si>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</si>
  <si>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</si>
  <si>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</si>
  <si>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\\aos2012\DAX\КамчаткаШаблоны\Приложение 12(1) субсидии NEW.xls</t>
  </si>
  <si>
    <t>Масштаб</t>
  </si>
  <si>
    <t>Тыс</t>
  </si>
  <si>
    <t>Коэффициент округления</t>
  </si>
  <si>
    <t>Вид отчета</t>
  </si>
  <si>
    <t>Распределение субсидий бюджетам муниципальных районов (городских округов), предоставляемых из краевого бюджета, на плановый период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</si>
  <si>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</si>
  <si>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</si>
  <si>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</si>
  <si>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</si>
  <si>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</si>
  <si>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</si>
  <si>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29 10 2014</t>
  </si>
  <si>
    <t>Основание НСИ</t>
  </si>
  <si>
    <t>Закон 7</t>
  </si>
  <si>
    <t>Фильтр</t>
  </si>
  <si>
    <t>102151,Бюджетная роспись по расходам,60017,Вид расхода,522,BudgetExpendituresClass</t>
  </si>
  <si>
    <t>102151,Бюджетная роспись по расходам,60017,Вид расхода,521,BudgetExpendituresClass</t>
  </si>
  <si>
    <t>102151,Бюджетная роспись по расходам,60011,Период бюджетного цикла,БЦ 14-16,BudgetCycleTimeSpan</t>
  </si>
  <si>
    <t>102151,Бюджетная роспись по расходам,125557,Модель бюджета,ПроектЗак,BudgetModelId</t>
  </si>
  <si>
    <r>
      <t>"Приложение 12</t>
    </r>
    <r>
      <rPr>
        <sz val="18"/>
        <rFont val="Calibri"/>
        <family val="2"/>
        <charset val="204"/>
      </rPr>
      <t>¹</t>
    </r>
  </si>
  <si>
    <t>"</t>
  </si>
  <si>
    <t xml:space="preserve">"О внесении изменений в Закон Камчатского края </t>
  </si>
  <si>
    <t>"О краевом бюджете на 2014 год</t>
  </si>
  <si>
    <t>и на плановый период 2015 и 2016 годов"</t>
  </si>
  <si>
    <t>Приложение 13</t>
  </si>
  <si>
    <t>от 06.11.2014 №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</si>
</sst>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5" fillId="0" borderId="0" xfId="0" applyFont="1" applyFill="1" applyAlignment="1"/>
    <xf numFmtId="0" fontId="3" fillId="0" borderId="0" xfId="0" applyFont="1" applyFill="1" applyAlignment="1"/>
    <xf numFmtId="0" fontId="11" fillId="0" borderId="0" xfId="0" applyFont="1" applyFill="1" applyAlignment="1">
      <alignment horizontal="right"/>
    </xf>
    <xf numFmtId="49" fontId="9" fillId="2" borderId="3" xfId="0" applyNumberFormat="1" applyFont="1" applyFill="1" applyBorder="1" applyAlignment="1">
      <alignment horizontal="center" vertical="center" shrinkToFit="1"/>
    </xf>
    <xf numFmtId="0" fontId="3" fillId="0" borderId="0" xfId="0" applyFont="1" applyFill="1" applyAlignment="1">
      <alignment wrapText="1" shrinkToFit="1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/>
    <xf numFmtId="0" fontId="13" fillId="0" borderId="0" xfId="0" applyFont="1" applyFill="1"/>
    <xf numFmtId="0" fontId="10" fillId="0" borderId="0" xfId="0" applyFont="1" applyFill="1"/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" fontId="10" fillId="2" borderId="4" xfId="0" applyNumberFormat="1" applyFont="1" applyFill="1" applyBorder="1" applyAlignment="1">
      <alignment horizontal="center" vertical="center" wrapText="1"/>
    </xf>
    <xf numFmtId="1" fontId="10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shrinkToFit="1"/>
    </xf>
    <xf numFmtId="49" fontId="10" fillId="0" borderId="3" xfId="0" applyNumberFormat="1" applyFont="1" applyFill="1" applyBorder="1" applyAlignment="1">
      <alignment wrapText="1" shrinkToFit="1"/>
    </xf>
    <xf numFmtId="49" fontId="10" fillId="2" borderId="3" xfId="0" applyNumberFormat="1" applyFont="1" applyFill="1" applyBorder="1" applyAlignment="1">
      <alignment horizontal="center" vertical="center" wrapText="1" shrinkToFit="1"/>
    </xf>
    <xf numFmtId="0" fontId="7" fillId="0" borderId="4" xfId="0" applyFont="1" applyFill="1" applyBorder="1" applyAlignment="1">
      <alignment horizontal="center"/>
    </xf>
    <xf numFmtId="0" fontId="7" fillId="0" borderId="4" xfId="0" applyFont="1" applyFill="1" applyBorder="1" applyAlignment="1">
      <alignment vertical="center" wrapText="1"/>
    </xf>
    <xf numFmtId="49" fontId="15" fillId="0" borderId="4" xfId="0" applyNumberFormat="1" applyFont="1" applyFill="1" applyBorder="1" applyAlignment="1">
      <alignment horizontal="center" wrapText="1"/>
    </xf>
    <xf numFmtId="49" fontId="15" fillId="0" borderId="4" xfId="0" applyNumberFormat="1" applyFont="1" applyFill="1" applyBorder="1" applyAlignment="1">
      <alignment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49" fontId="16" fillId="0" borderId="4" xfId="0" applyNumberFormat="1" applyFont="1" applyFill="1" applyBorder="1" applyAlignment="1">
      <alignment vertical="center" wrapText="1"/>
    </xf>
    <xf numFmtId="165" fontId="10" fillId="3" borderId="3" xfId="0" applyNumberFormat="1" applyFont="1" applyFill="1" applyBorder="1" applyAlignment="1">
      <alignment horizontal="right" vertical="center" shrinkToFit="1"/>
    </xf>
    <xf numFmtId="165" fontId="10" fillId="0" borderId="3" xfId="0" applyNumberFormat="1" applyFont="1" applyFill="1" applyBorder="1" applyAlignment="1">
      <alignment horizontal="right" vertical="center" shrinkToFit="1"/>
    </xf>
    <xf numFmtId="165" fontId="7" fillId="0" borderId="3" xfId="0" applyNumberFormat="1" applyFont="1" applyFill="1" applyBorder="1" applyAlignment="1">
      <alignment horizontal="right" vertical="center" shrinkToFit="1"/>
    </xf>
    <xf numFmtId="165" fontId="7" fillId="0" borderId="4" xfId="0" applyNumberFormat="1" applyFont="1" applyFill="1" applyBorder="1" applyAlignment="1">
      <alignment horizontal="center" vertical="center" wrapText="1"/>
    </xf>
    <xf numFmtId="165" fontId="15" fillId="0" borderId="4" xfId="0" applyNumberFormat="1" applyFont="1" applyFill="1" applyBorder="1" applyAlignment="1">
      <alignment horizontal="center" vertical="center" wrapText="1"/>
    </xf>
    <xf numFmtId="165" fontId="15" fillId="0" borderId="4" xfId="0" applyNumberFormat="1" applyFont="1" applyFill="1" applyBorder="1" applyAlignment="1">
      <alignment horizontal="center" wrapText="1"/>
    </xf>
    <xf numFmtId="165" fontId="5" fillId="0" borderId="0" xfId="0" applyNumberFormat="1" applyFont="1" applyFill="1"/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right"/>
    </xf>
    <xf numFmtId="0" fontId="10" fillId="0" borderId="5" xfId="0" applyFont="1" applyFill="1" applyBorder="1" applyAlignment="1">
      <alignment horizontal="center" shrinkToFit="1"/>
    </xf>
    <xf numFmtId="49" fontId="10" fillId="0" borderId="5" xfId="0" applyNumberFormat="1" applyFont="1" applyFill="1" applyBorder="1" applyAlignment="1">
      <alignment wrapText="1" shrinkToFit="1"/>
    </xf>
    <xf numFmtId="49" fontId="9" fillId="2" borderId="5" xfId="0" applyNumberFormat="1" applyFont="1" applyFill="1" applyBorder="1" applyAlignment="1">
      <alignment horizontal="center" vertical="center" shrinkToFit="1"/>
    </xf>
    <xf numFmtId="49" fontId="10" fillId="2" borderId="5" xfId="0" applyNumberFormat="1" applyFont="1" applyFill="1" applyBorder="1" applyAlignment="1">
      <alignment horizontal="center" vertical="center" wrapText="1" shrinkToFit="1"/>
    </xf>
    <xf numFmtId="165" fontId="10" fillId="3" borderId="5" xfId="0" applyNumberFormat="1" applyFont="1" applyFill="1" applyBorder="1" applyAlignment="1">
      <alignment horizontal="right" vertical="center" shrinkToFit="1"/>
    </xf>
    <xf numFmtId="165" fontId="10" fillId="0" borderId="5" xfId="0" applyNumberFormat="1" applyFont="1" applyFill="1" applyBorder="1" applyAlignment="1">
      <alignment horizontal="right" vertical="center" shrinkToFit="1"/>
    </xf>
    <xf numFmtId="165" fontId="7" fillId="0" borderId="5" xfId="0" applyNumberFormat="1" applyFont="1" applyFill="1" applyBorder="1" applyAlignment="1">
      <alignment horizontal="right" vertical="center" shrinkToFit="1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1" fontId="10" fillId="2" borderId="8" xfId="0" applyNumberFormat="1" applyFont="1" applyFill="1" applyBorder="1" applyAlignment="1">
      <alignment horizontal="center" vertical="center" wrapText="1"/>
    </xf>
    <xf numFmtId="1" fontId="10" fillId="2" borderId="9" xfId="0" applyNumberFormat="1" applyFont="1" applyFill="1" applyBorder="1" applyAlignment="1">
      <alignment horizontal="center" vertical="center" wrapText="1"/>
    </xf>
    <xf numFmtId="1" fontId="10" fillId="2" borderId="6" xfId="0" applyNumberFormat="1" applyFont="1" applyFill="1" applyBorder="1" applyAlignment="1">
      <alignment horizontal="center" vertical="center" wrapText="1"/>
    </xf>
    <xf numFmtId="1" fontId="10" fillId="2" borderId="7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1" fontId="10" fillId="0" borderId="8" xfId="0" applyNumberFormat="1" applyFont="1" applyFill="1" applyBorder="1" applyAlignment="1">
      <alignment horizontal="center" vertical="center" wrapText="1"/>
    </xf>
    <xf numFmtId="1" fontId="10" fillId="0" borderId="9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X559"/>
  <sheetViews>
    <sheetView tabSelected="1" view="pageBreakPreview" topLeftCell="G1" zoomScale="70" zoomScaleNormal="70" zoomScaleSheetLayoutView="70" workbookViewId="0">
      <selection activeCell="Q7" sqref="Q7"/>
    </sheetView>
  </sheetViews>
  <sheetFormatPr defaultRowHeight="15.75" x14ac:dyDescent="0.25"/>
  <cols>
    <col min="1" max="1" width="6.7109375" style="10" customWidth="1"/>
    <col min="2" max="2" width="77.42578125" style="9" customWidth="1"/>
    <col min="3" max="3" width="11.28515625" style="9" customWidth="1"/>
    <col min="4" max="4" width="31.5703125" style="9" customWidth="1"/>
    <col min="5" max="5" width="20.140625" style="9" customWidth="1"/>
    <col min="6" max="35" width="22.42578125" style="1" customWidth="1"/>
    <col min="36" max="37" width="23.7109375" style="1" customWidth="1"/>
    <col min="38" max="16384" width="9.140625" style="1"/>
  </cols>
  <sheetData>
    <row r="1" spans="1:50" ht="23.25" x14ac:dyDescent="0.35">
      <c r="Q1" s="14" t="s">
        <v>141</v>
      </c>
    </row>
    <row r="2" spans="1:50" ht="23.25" x14ac:dyDescent="0.35">
      <c r="Q2" s="14" t="s">
        <v>12</v>
      </c>
    </row>
    <row r="3" spans="1:50" ht="23.25" x14ac:dyDescent="0.35">
      <c r="Q3" s="14" t="s">
        <v>138</v>
      </c>
    </row>
    <row r="4" spans="1:50" ht="23.25" x14ac:dyDescent="0.35">
      <c r="Q4" s="14" t="s">
        <v>139</v>
      </c>
    </row>
    <row r="5" spans="1:50" ht="23.25" x14ac:dyDescent="0.35">
      <c r="Q5" s="14" t="s">
        <v>140</v>
      </c>
    </row>
    <row r="6" spans="1:50" ht="23.25" x14ac:dyDescent="0.35">
      <c r="Q6" s="14" t="s">
        <v>142</v>
      </c>
    </row>
    <row r="9" spans="1:50" ht="23.25" x14ac:dyDescent="0.35">
      <c r="A9" s="11">
        <v>2014</v>
      </c>
      <c r="B9" s="7"/>
      <c r="C9" s="7"/>
      <c r="D9" s="7"/>
      <c r="E9" s="7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14" t="s">
        <v>136</v>
      </c>
      <c r="R9" s="2"/>
      <c r="S9" s="2"/>
      <c r="T9" s="2"/>
      <c r="U9" s="2"/>
      <c r="V9" s="3"/>
      <c r="W9" s="3"/>
      <c r="X9" s="3"/>
      <c r="Y9" s="3"/>
      <c r="AD9" s="2"/>
      <c r="AE9" s="2"/>
      <c r="AF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</row>
    <row r="10" spans="1:50" ht="23.25" x14ac:dyDescent="0.35">
      <c r="A10" s="11">
        <v>2015</v>
      </c>
      <c r="B10" s="7"/>
      <c r="C10" s="7"/>
      <c r="D10" s="7"/>
      <c r="E10" s="7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14" t="s">
        <v>12</v>
      </c>
      <c r="R10" s="2"/>
      <c r="S10" s="2"/>
      <c r="T10" s="2"/>
      <c r="U10" s="2"/>
      <c r="V10" s="3"/>
      <c r="W10" s="3"/>
      <c r="X10" s="3"/>
      <c r="Y10" s="3"/>
      <c r="AD10" s="2"/>
      <c r="AE10" s="2"/>
      <c r="AF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</row>
    <row r="11" spans="1:50" ht="23.25" x14ac:dyDescent="0.35">
      <c r="A11" s="11">
        <v>2016</v>
      </c>
      <c r="B11" s="7"/>
      <c r="C11" s="7"/>
      <c r="D11" s="7"/>
      <c r="E11" s="7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14" t="str">
        <f>CONCATENATE("«О краевом бюджете на ",TableHeaderYear1," год ")</f>
        <v xml:space="preserve">«О краевом бюджете на 2014 год </v>
      </c>
      <c r="R11" s="2"/>
      <c r="S11" s="2"/>
      <c r="T11" s="2"/>
      <c r="U11" s="2"/>
      <c r="V11" s="3"/>
      <c r="W11" s="3"/>
      <c r="X11" s="3"/>
      <c r="Y11" s="3"/>
      <c r="AD11" s="2"/>
      <c r="AE11" s="2"/>
      <c r="AF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</row>
    <row r="12" spans="1:50" ht="23.25" x14ac:dyDescent="0.35">
      <c r="B12" s="7"/>
      <c r="C12" s="7"/>
      <c r="D12" s="7"/>
      <c r="E12" s="7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14" t="str">
        <f>CONCATENATE("и на плановый период ",TableHeaderYear2," и ",TableHeaderYear3," годов»")</f>
        <v>и на плановый период 2015 и 2016 годов»</v>
      </c>
      <c r="R12" s="2"/>
      <c r="S12" s="2"/>
      <c r="T12" s="2"/>
      <c r="U12" s="2"/>
      <c r="V12" s="3"/>
      <c r="W12" s="3"/>
      <c r="X12" s="3"/>
      <c r="Y12" s="3"/>
      <c r="AD12" s="2"/>
      <c r="AE12" s="2"/>
      <c r="AF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</row>
    <row r="13" spans="1:50" ht="23.25" x14ac:dyDescent="0.35">
      <c r="B13" s="7"/>
      <c r="C13" s="7"/>
      <c r="D13" s="7"/>
      <c r="E13" s="7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14" t="s">
        <v>22</v>
      </c>
      <c r="R13" s="2"/>
      <c r="S13" s="2"/>
      <c r="T13" s="2"/>
      <c r="U13" s="2"/>
      <c r="V13" s="3"/>
      <c r="W13" s="3"/>
      <c r="X13" s="3"/>
      <c r="Y13" s="3"/>
      <c r="AD13" s="2"/>
      <c r="AE13" s="2"/>
      <c r="AF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</row>
    <row r="14" spans="1:50" ht="42" customHeight="1" x14ac:dyDescent="0.3">
      <c r="B14" s="8"/>
      <c r="C14" s="8"/>
      <c r="D14" s="8"/>
      <c r="E14" s="8"/>
      <c r="F14" s="69" t="str">
        <f>CONCATENATE("Распределение субсидий бюджетам муниципальных районов (городских округов), предоставляемых из краевого бюджета, на плановый период  ",TableHeaderYear2," и ",TableHeaderYear3," годов")</f>
        <v>Распределение субсидий бюджетам муниципальных районов (городских округов), предоставляемых из краевого бюджета, на плановый период  2015 и 2016 годов</v>
      </c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18"/>
      <c r="S14" s="18"/>
      <c r="T14" s="18"/>
      <c r="U14" s="18"/>
      <c r="V14" s="18"/>
      <c r="W14" s="18"/>
      <c r="X14" s="18"/>
      <c r="Y14" s="18"/>
      <c r="Z14" s="18"/>
      <c r="AA14" s="19"/>
      <c r="AB14" s="19"/>
      <c r="AC14" s="19"/>
      <c r="AD14" s="18"/>
      <c r="AE14" s="18"/>
      <c r="AF14" s="18"/>
      <c r="AJ14" s="20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</row>
    <row r="15" spans="1:50" ht="15.75" customHeight="1" x14ac:dyDescent="0.25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5"/>
      <c r="O15" s="5"/>
      <c r="P15" s="4"/>
      <c r="Q15" s="17" t="s">
        <v>13</v>
      </c>
      <c r="R15" s="4"/>
      <c r="S15" s="4"/>
      <c r="T15" s="4"/>
      <c r="U15" s="4"/>
      <c r="V15" s="4"/>
      <c r="W15" s="6"/>
      <c r="X15" s="6"/>
      <c r="Y15" s="6"/>
      <c r="AD15" s="4"/>
      <c r="AE15" s="6"/>
      <c r="AF15" s="6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</row>
    <row r="16" spans="1:50" s="26" customFormat="1" ht="70.5" customHeight="1" x14ac:dyDescent="0.2">
      <c r="A16" s="72" t="s">
        <v>17</v>
      </c>
      <c r="B16" s="70" t="s">
        <v>14</v>
      </c>
      <c r="C16" s="70" t="s">
        <v>15</v>
      </c>
      <c r="D16" s="71"/>
      <c r="E16" s="70" t="s">
        <v>16</v>
      </c>
      <c r="F16" s="74" t="s">
        <v>21</v>
      </c>
      <c r="G16" s="75"/>
      <c r="H16" s="61" t="s">
        <v>0</v>
      </c>
      <c r="I16" s="62"/>
      <c r="J16" s="65" t="s">
        <v>1</v>
      </c>
      <c r="K16" s="66"/>
      <c r="L16" s="76" t="s">
        <v>18</v>
      </c>
      <c r="M16" s="77"/>
      <c r="N16" s="67" t="s">
        <v>2</v>
      </c>
      <c r="O16" s="68"/>
      <c r="P16" s="65" t="s">
        <v>3</v>
      </c>
      <c r="Q16" s="66"/>
      <c r="R16" s="65" t="s">
        <v>4</v>
      </c>
      <c r="S16" s="66"/>
      <c r="T16" s="63" t="s">
        <v>5</v>
      </c>
      <c r="U16" s="64"/>
      <c r="V16" s="63" t="s">
        <v>6</v>
      </c>
      <c r="W16" s="64"/>
      <c r="X16" s="63" t="s">
        <v>11</v>
      </c>
      <c r="Y16" s="64"/>
      <c r="Z16" s="63" t="s">
        <v>7</v>
      </c>
      <c r="AA16" s="64"/>
      <c r="AB16" s="63" t="s">
        <v>8</v>
      </c>
      <c r="AC16" s="64"/>
      <c r="AD16" s="63" t="s">
        <v>9</v>
      </c>
      <c r="AE16" s="64"/>
      <c r="AF16" s="63" t="s">
        <v>10</v>
      </c>
      <c r="AG16" s="64"/>
      <c r="AH16" s="61" t="s">
        <v>19</v>
      </c>
      <c r="AI16" s="62"/>
      <c r="AJ16" s="59" t="s">
        <v>20</v>
      </c>
      <c r="AK16" s="60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</row>
    <row r="17" spans="1:50" s="26" customFormat="1" ht="18.75" x14ac:dyDescent="0.2">
      <c r="A17" s="73"/>
      <c r="B17" s="70"/>
      <c r="C17" s="70"/>
      <c r="D17" s="71"/>
      <c r="E17" s="70"/>
      <c r="F17" s="23" t="str">
        <f>CONCATENATE(TableHeaderYear2)</f>
        <v>2015</v>
      </c>
      <c r="G17" s="23" t="str">
        <f>CONCATENATE(TableHeaderYear3)</f>
        <v>2016</v>
      </c>
      <c r="H17" s="27" t="str">
        <f>CONCATENATE(TableHeaderYear2)</f>
        <v>2015</v>
      </c>
      <c r="I17" s="27" t="str">
        <f>CONCATENATE(TableHeaderYear3)</f>
        <v>2016</v>
      </c>
      <c r="J17" s="24" t="str">
        <f>CONCATENATE(TableHeaderYear2)</f>
        <v>2015</v>
      </c>
      <c r="K17" s="24" t="str">
        <f>CONCATENATE(TableHeaderYear3)</f>
        <v>2016</v>
      </c>
      <c r="L17" s="24" t="str">
        <f>CONCATENATE(TableHeaderYear2)</f>
        <v>2015</v>
      </c>
      <c r="M17" s="24" t="str">
        <f>CONCATENATE(TableHeaderYear3)</f>
        <v>2016</v>
      </c>
      <c r="N17" s="28" t="str">
        <f>CONCATENATE(TableHeaderYear2)</f>
        <v>2015</v>
      </c>
      <c r="O17" s="28" t="str">
        <f>CONCATENATE(TableHeaderYear3)</f>
        <v>2016</v>
      </c>
      <c r="P17" s="24" t="str">
        <f>CONCATENATE(TableHeaderYear2)</f>
        <v>2015</v>
      </c>
      <c r="Q17" s="24" t="str">
        <f>CONCATENATE(TableHeaderYear3)</f>
        <v>2016</v>
      </c>
      <c r="R17" s="24" t="str">
        <f>CONCATENATE(TableHeaderYear2)</f>
        <v>2015</v>
      </c>
      <c r="S17" s="24" t="str">
        <f>CONCATENATE(TableHeaderYear3)</f>
        <v>2016</v>
      </c>
      <c r="T17" s="27" t="str">
        <f>CONCATENATE(TableHeaderYear2)</f>
        <v>2015</v>
      </c>
      <c r="U17" s="27" t="str">
        <f>CONCATENATE(TableHeaderYear3)</f>
        <v>2016</v>
      </c>
      <c r="V17" s="27" t="str">
        <f>CONCATENATE(TableHeaderYear2)</f>
        <v>2015</v>
      </c>
      <c r="W17" s="27" t="str">
        <f>CONCATENATE(TableHeaderYear3)</f>
        <v>2016</v>
      </c>
      <c r="X17" s="27" t="str">
        <f>CONCATENATE(TableHeaderYear2)</f>
        <v>2015</v>
      </c>
      <c r="Y17" s="27" t="str">
        <f>CONCATENATE(TableHeaderYear3)</f>
        <v>2016</v>
      </c>
      <c r="Z17" s="27" t="str">
        <f>CONCATENATE(TableHeaderYear2)</f>
        <v>2015</v>
      </c>
      <c r="AA17" s="27" t="str">
        <f>CONCATENATE(TableHeaderYear3)</f>
        <v>2016</v>
      </c>
      <c r="AB17" s="27" t="str">
        <f>CONCATENATE(TableHeaderYear2)</f>
        <v>2015</v>
      </c>
      <c r="AC17" s="27" t="str">
        <f>CONCATENATE(TableHeaderYear3)</f>
        <v>2016</v>
      </c>
      <c r="AD17" s="27" t="str">
        <f>CONCATENATE(TableHeaderYear2)</f>
        <v>2015</v>
      </c>
      <c r="AE17" s="27" t="str">
        <f>CONCATENATE(TableHeaderYear3)</f>
        <v>2016</v>
      </c>
      <c r="AF17" s="27" t="str">
        <f>CONCATENATE(TableHeaderYear2)</f>
        <v>2015</v>
      </c>
      <c r="AG17" s="27" t="str">
        <f>CONCATENATE(TableHeaderYear3)</f>
        <v>2016</v>
      </c>
      <c r="AH17" s="27" t="str">
        <f>CONCATENATE(TableHeaderYear2)</f>
        <v>2015</v>
      </c>
      <c r="AI17" s="27" t="str">
        <f>CONCATENATE(TableHeaderYear3)</f>
        <v>2016</v>
      </c>
      <c r="AJ17" s="29" t="str">
        <f>CONCATENATE(TableHeaderYear2)</f>
        <v>2015</v>
      </c>
      <c r="AK17" s="29" t="str">
        <f>CONCATENATE(TableHeaderYear3)</f>
        <v>2016</v>
      </c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</row>
    <row r="18" spans="1:50" s="13" customFormat="1" x14ac:dyDescent="0.25">
      <c r="A18" s="56">
        <v>1</v>
      </c>
      <c r="B18" s="57">
        <v>2</v>
      </c>
      <c r="C18" s="57">
        <v>3</v>
      </c>
      <c r="D18" s="57">
        <v>4</v>
      </c>
      <c r="E18" s="57">
        <v>5</v>
      </c>
      <c r="F18" s="56">
        <v>6</v>
      </c>
      <c r="G18" s="56">
        <v>7</v>
      </c>
      <c r="H18" s="56">
        <v>8</v>
      </c>
      <c r="I18" s="56">
        <v>9</v>
      </c>
      <c r="J18" s="56">
        <v>10</v>
      </c>
      <c r="K18" s="56">
        <v>11</v>
      </c>
      <c r="L18" s="56">
        <v>12</v>
      </c>
      <c r="M18" s="56">
        <v>13</v>
      </c>
      <c r="N18" s="56">
        <v>14</v>
      </c>
      <c r="O18" s="56">
        <v>15</v>
      </c>
      <c r="P18" s="56">
        <v>16</v>
      </c>
      <c r="Q18" s="56">
        <v>17</v>
      </c>
      <c r="R18" s="56">
        <v>18</v>
      </c>
      <c r="S18" s="56">
        <v>19</v>
      </c>
      <c r="T18" s="56">
        <v>20</v>
      </c>
      <c r="U18" s="56">
        <v>21</v>
      </c>
      <c r="V18" s="56">
        <v>22</v>
      </c>
      <c r="W18" s="56">
        <v>23</v>
      </c>
      <c r="X18" s="56">
        <v>24</v>
      </c>
      <c r="Y18" s="56">
        <v>25</v>
      </c>
      <c r="Z18" s="56">
        <v>26</v>
      </c>
      <c r="AA18" s="56">
        <v>27</v>
      </c>
      <c r="AB18" s="56">
        <v>28</v>
      </c>
      <c r="AC18" s="56">
        <v>29</v>
      </c>
      <c r="AD18" s="56">
        <v>30</v>
      </c>
      <c r="AE18" s="56">
        <v>31</v>
      </c>
      <c r="AF18" s="56">
        <v>32</v>
      </c>
      <c r="AG18" s="56">
        <v>33</v>
      </c>
      <c r="AH18" s="56">
        <v>34</v>
      </c>
      <c r="AI18" s="56">
        <v>35</v>
      </c>
      <c r="AJ18" s="58">
        <v>36</v>
      </c>
      <c r="AK18" s="58">
        <v>37</v>
      </c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</row>
    <row r="19" spans="1:50" s="22" customFormat="1" ht="131.25" x14ac:dyDescent="0.3">
      <c r="A19" s="49">
        <v>1</v>
      </c>
      <c r="B19" s="50" t="s">
        <v>23</v>
      </c>
      <c r="C19" s="51" t="s">
        <v>24</v>
      </c>
      <c r="D19" s="52"/>
      <c r="E19" s="52" t="s">
        <v>25</v>
      </c>
      <c r="F19" s="53">
        <v>209537.46</v>
      </c>
      <c r="G19" s="53"/>
      <c r="H19" s="53"/>
      <c r="I19" s="53"/>
      <c r="J19" s="53"/>
      <c r="K19" s="53"/>
      <c r="L19" s="53"/>
      <c r="M19" s="53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5">
        <f>SUM(F19+H19+J19+L19+N19+P19+R19+T19+V19+X19+Z19+AB19+AD19+AF19+AH19)</f>
        <v>209537.46</v>
      </c>
      <c r="AK19" s="55">
        <f>SUM(G19+I19+K19+M19+O19+Q19+S19+U19+W19+Y19+AA19+AC19+AE19+AG19+AI19)</f>
        <v>0</v>
      </c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</row>
    <row r="20" spans="1:50" s="22" customFormat="1" ht="131.25" x14ac:dyDescent="0.3">
      <c r="A20" s="30">
        <v>2</v>
      </c>
      <c r="B20" s="31" t="s">
        <v>26</v>
      </c>
      <c r="C20" s="15" t="s">
        <v>27</v>
      </c>
      <c r="D20" s="32"/>
      <c r="E20" s="32" t="s">
        <v>28</v>
      </c>
      <c r="F20" s="40">
        <v>244960.9</v>
      </c>
      <c r="G20" s="40">
        <v>272554.3</v>
      </c>
      <c r="H20" s="40">
        <v>100971.3</v>
      </c>
      <c r="I20" s="40">
        <v>108143.7</v>
      </c>
      <c r="J20" s="40">
        <v>21879.9</v>
      </c>
      <c r="K20" s="40">
        <v>23636</v>
      </c>
      <c r="L20" s="40">
        <v>20904.2</v>
      </c>
      <c r="M20" s="40">
        <v>22397</v>
      </c>
      <c r="N20" s="41">
        <v>8331.5</v>
      </c>
      <c r="O20" s="41">
        <v>8916</v>
      </c>
      <c r="P20" s="41">
        <v>21583.200000000001</v>
      </c>
      <c r="Q20" s="41">
        <v>23376</v>
      </c>
      <c r="R20" s="41">
        <v>12109.8</v>
      </c>
      <c r="S20" s="41">
        <v>12966.5</v>
      </c>
      <c r="T20" s="41">
        <v>1175.5999999999999</v>
      </c>
      <c r="U20" s="41">
        <v>1254.8</v>
      </c>
      <c r="V20" s="41">
        <v>33002.6</v>
      </c>
      <c r="W20" s="41">
        <v>36317.1</v>
      </c>
      <c r="X20" s="41">
        <v>6267.4</v>
      </c>
      <c r="Y20" s="41">
        <v>7042.6</v>
      </c>
      <c r="Z20" s="41">
        <v>12613.2</v>
      </c>
      <c r="AA20" s="41">
        <v>13721.5</v>
      </c>
      <c r="AB20" s="41">
        <v>10882.2</v>
      </c>
      <c r="AC20" s="41">
        <v>11647.1</v>
      </c>
      <c r="AD20" s="41">
        <v>5381.5</v>
      </c>
      <c r="AE20" s="41">
        <v>5747.4</v>
      </c>
      <c r="AF20" s="41">
        <v>16091.7</v>
      </c>
      <c r="AG20" s="41">
        <v>17243.2</v>
      </c>
      <c r="AH20" s="41"/>
      <c r="AI20" s="41"/>
      <c r="AJ20" s="42">
        <f t="shared" ref="AJ20:AJ56" si="0">SUM(F20+H20+J20+L20+N20+P20+R20+T20+V20+X20+Z20+AB20+AD20+AF20+AH20)</f>
        <v>516155.00000000006</v>
      </c>
      <c r="AK20" s="42">
        <f t="shared" ref="AK20:AK56" si="1">SUM(G20+I20+K20+M20+O20+Q20+S20+U20+W20+Y20+AA20+AC20+AE20+AG20+AI20)</f>
        <v>564963.19999999995</v>
      </c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</row>
    <row r="21" spans="1:50" s="22" customFormat="1" ht="168.75" x14ac:dyDescent="0.3">
      <c r="A21" s="30">
        <v>3</v>
      </c>
      <c r="B21" s="31" t="s">
        <v>29</v>
      </c>
      <c r="C21" s="15" t="s">
        <v>30</v>
      </c>
      <c r="D21" s="32"/>
      <c r="E21" s="32" t="s">
        <v>28</v>
      </c>
      <c r="F21" s="40"/>
      <c r="G21" s="40"/>
      <c r="H21" s="40"/>
      <c r="I21" s="40"/>
      <c r="J21" s="40"/>
      <c r="K21" s="40"/>
      <c r="L21" s="40"/>
      <c r="M21" s="40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>
        <v>199990.6</v>
      </c>
      <c r="AI21" s="41">
        <v>202640.6</v>
      </c>
      <c r="AJ21" s="42">
        <f t="shared" si="0"/>
        <v>199990.6</v>
      </c>
      <c r="AK21" s="42">
        <f t="shared" si="1"/>
        <v>202640.6</v>
      </c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</row>
    <row r="22" spans="1:50" s="22" customFormat="1" ht="150" x14ac:dyDescent="0.3">
      <c r="A22" s="30">
        <v>4</v>
      </c>
      <c r="B22" s="31" t="s">
        <v>31</v>
      </c>
      <c r="C22" s="15" t="s">
        <v>32</v>
      </c>
      <c r="D22" s="32"/>
      <c r="E22" s="32" t="s">
        <v>33</v>
      </c>
      <c r="F22" s="40">
        <v>300000</v>
      </c>
      <c r="G22" s="40">
        <v>420000</v>
      </c>
      <c r="H22" s="40"/>
      <c r="I22" s="40"/>
      <c r="J22" s="40"/>
      <c r="K22" s="40"/>
      <c r="L22" s="40"/>
      <c r="M22" s="40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2">
        <f t="shared" si="0"/>
        <v>300000</v>
      </c>
      <c r="AK22" s="42">
        <f t="shared" si="1"/>
        <v>420000</v>
      </c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</row>
    <row r="23" spans="1:50" s="22" customFormat="1" ht="150" x14ac:dyDescent="0.3">
      <c r="A23" s="30">
        <v>5</v>
      </c>
      <c r="B23" s="31" t="s">
        <v>34</v>
      </c>
      <c r="C23" s="15" t="s">
        <v>35</v>
      </c>
      <c r="D23" s="32"/>
      <c r="E23" s="32" t="s">
        <v>36</v>
      </c>
      <c r="F23" s="40">
        <v>250</v>
      </c>
      <c r="G23" s="40">
        <v>150</v>
      </c>
      <c r="H23" s="40">
        <v>150</v>
      </c>
      <c r="I23" s="40">
        <v>2450</v>
      </c>
      <c r="J23" s="40">
        <v>2150</v>
      </c>
      <c r="K23" s="40"/>
      <c r="L23" s="40"/>
      <c r="M23" s="40">
        <v>150</v>
      </c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2">
        <f t="shared" si="0"/>
        <v>2550</v>
      </c>
      <c r="AK23" s="42">
        <f t="shared" si="1"/>
        <v>2750</v>
      </c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</row>
    <row r="24" spans="1:50" s="22" customFormat="1" ht="131.25" x14ac:dyDescent="0.3">
      <c r="A24" s="30">
        <v>6</v>
      </c>
      <c r="B24" s="31" t="s">
        <v>37</v>
      </c>
      <c r="C24" s="15" t="s">
        <v>38</v>
      </c>
      <c r="D24" s="32"/>
      <c r="E24" s="32" t="s">
        <v>39</v>
      </c>
      <c r="F24" s="40"/>
      <c r="G24" s="40"/>
      <c r="H24" s="40"/>
      <c r="I24" s="40"/>
      <c r="J24" s="40"/>
      <c r="K24" s="40"/>
      <c r="L24" s="40"/>
      <c r="M24" s="40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>
        <v>3450</v>
      </c>
      <c r="AI24" s="41"/>
      <c r="AJ24" s="42">
        <f t="shared" si="0"/>
        <v>3450</v>
      </c>
      <c r="AK24" s="42">
        <f t="shared" si="1"/>
        <v>0</v>
      </c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</row>
    <row r="25" spans="1:50" s="22" customFormat="1" ht="150" x14ac:dyDescent="0.3">
      <c r="A25" s="30">
        <v>7</v>
      </c>
      <c r="B25" s="31" t="s">
        <v>40</v>
      </c>
      <c r="C25" s="15" t="s">
        <v>41</v>
      </c>
      <c r="D25" s="32"/>
      <c r="E25" s="32" t="s">
        <v>28</v>
      </c>
      <c r="F25" s="40"/>
      <c r="G25" s="40"/>
      <c r="H25" s="40"/>
      <c r="I25" s="40"/>
      <c r="J25" s="40"/>
      <c r="K25" s="40"/>
      <c r="L25" s="40"/>
      <c r="M25" s="40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>
        <v>2600</v>
      </c>
      <c r="AI25" s="41"/>
      <c r="AJ25" s="42">
        <f t="shared" si="0"/>
        <v>2600</v>
      </c>
      <c r="AK25" s="42">
        <f t="shared" si="1"/>
        <v>0</v>
      </c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</row>
    <row r="26" spans="1:50" s="22" customFormat="1" ht="150" x14ac:dyDescent="0.3">
      <c r="A26" s="30">
        <v>8</v>
      </c>
      <c r="B26" s="31" t="s">
        <v>40</v>
      </c>
      <c r="C26" s="15" t="s">
        <v>41</v>
      </c>
      <c r="D26" s="32"/>
      <c r="E26" s="32" t="s">
        <v>36</v>
      </c>
      <c r="F26" s="40">
        <v>100</v>
      </c>
      <c r="G26" s="40"/>
      <c r="H26" s="40">
        <v>250</v>
      </c>
      <c r="I26" s="40"/>
      <c r="J26" s="40">
        <v>100</v>
      </c>
      <c r="K26" s="40"/>
      <c r="L26" s="40">
        <v>100</v>
      </c>
      <c r="M26" s="40"/>
      <c r="N26" s="41"/>
      <c r="O26" s="41"/>
      <c r="P26" s="41"/>
      <c r="Q26" s="41"/>
      <c r="R26" s="41"/>
      <c r="S26" s="41"/>
      <c r="T26" s="41"/>
      <c r="U26" s="41"/>
      <c r="V26" s="41">
        <v>113</v>
      </c>
      <c r="W26" s="41"/>
      <c r="X26" s="41"/>
      <c r="Y26" s="41"/>
      <c r="Z26" s="41"/>
      <c r="AA26" s="41"/>
      <c r="AB26" s="41"/>
      <c r="AC26" s="41"/>
      <c r="AD26" s="41">
        <v>325</v>
      </c>
      <c r="AE26" s="41"/>
      <c r="AF26" s="41"/>
      <c r="AG26" s="41"/>
      <c r="AH26" s="41"/>
      <c r="AI26" s="41"/>
      <c r="AJ26" s="42">
        <f t="shared" si="0"/>
        <v>988</v>
      </c>
      <c r="AK26" s="42">
        <f t="shared" si="1"/>
        <v>0</v>
      </c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</row>
    <row r="27" spans="1:50" s="22" customFormat="1" ht="206.25" x14ac:dyDescent="0.3">
      <c r="A27" s="30">
        <v>9</v>
      </c>
      <c r="B27" s="31" t="s">
        <v>42</v>
      </c>
      <c r="C27" s="15" t="s">
        <v>43</v>
      </c>
      <c r="D27" s="32"/>
      <c r="E27" s="32" t="s">
        <v>36</v>
      </c>
      <c r="F27" s="40"/>
      <c r="G27" s="40"/>
      <c r="H27" s="40"/>
      <c r="I27" s="40"/>
      <c r="J27" s="40">
        <v>2000</v>
      </c>
      <c r="K27" s="40"/>
      <c r="L27" s="40"/>
      <c r="M27" s="40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2">
        <f t="shared" si="0"/>
        <v>2000</v>
      </c>
      <c r="AK27" s="42">
        <f t="shared" si="1"/>
        <v>0</v>
      </c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</row>
    <row r="28" spans="1:50" s="22" customFormat="1" ht="168.75" x14ac:dyDescent="0.3">
      <c r="A28" s="30">
        <v>10</v>
      </c>
      <c r="B28" s="31" t="s">
        <v>44</v>
      </c>
      <c r="C28" s="15" t="s">
        <v>45</v>
      </c>
      <c r="D28" s="32"/>
      <c r="E28" s="32" t="s">
        <v>33</v>
      </c>
      <c r="F28" s="40"/>
      <c r="G28" s="40"/>
      <c r="H28" s="40"/>
      <c r="I28" s="40"/>
      <c r="J28" s="40"/>
      <c r="K28" s="40"/>
      <c r="L28" s="40"/>
      <c r="M28" s="40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>
        <v>55440.45</v>
      </c>
      <c r="AI28" s="41">
        <v>118939.38</v>
      </c>
      <c r="AJ28" s="42">
        <f t="shared" si="0"/>
        <v>55440.45</v>
      </c>
      <c r="AK28" s="42">
        <f t="shared" si="1"/>
        <v>118939.38</v>
      </c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</row>
    <row r="29" spans="1:50" s="22" customFormat="1" ht="150" x14ac:dyDescent="0.3">
      <c r="A29" s="30">
        <v>11</v>
      </c>
      <c r="B29" s="31" t="s">
        <v>46</v>
      </c>
      <c r="C29" s="15" t="s">
        <v>47</v>
      </c>
      <c r="D29" s="32"/>
      <c r="E29" s="32" t="s">
        <v>33</v>
      </c>
      <c r="F29" s="40">
        <v>56058.41</v>
      </c>
      <c r="G29" s="40"/>
      <c r="H29" s="40"/>
      <c r="I29" s="40"/>
      <c r="J29" s="40"/>
      <c r="K29" s="40"/>
      <c r="L29" s="40"/>
      <c r="M29" s="40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2">
        <f t="shared" si="0"/>
        <v>56058.41</v>
      </c>
      <c r="AK29" s="42">
        <f t="shared" si="1"/>
        <v>0</v>
      </c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</row>
    <row r="30" spans="1:50" s="22" customFormat="1" ht="187.5" x14ac:dyDescent="0.3">
      <c r="A30" s="30">
        <v>12</v>
      </c>
      <c r="B30" s="31" t="s">
        <v>48</v>
      </c>
      <c r="C30" s="15" t="s">
        <v>49</v>
      </c>
      <c r="D30" s="32"/>
      <c r="E30" s="32" t="s">
        <v>33</v>
      </c>
      <c r="F30" s="40"/>
      <c r="G30" s="40"/>
      <c r="H30" s="40"/>
      <c r="I30" s="40"/>
      <c r="J30" s="40"/>
      <c r="K30" s="40"/>
      <c r="L30" s="40"/>
      <c r="M30" s="40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>
        <v>46570</v>
      </c>
      <c r="AI30" s="41">
        <v>49038.2</v>
      </c>
      <c r="AJ30" s="42">
        <f t="shared" si="0"/>
        <v>46570</v>
      </c>
      <c r="AK30" s="42">
        <f t="shared" si="1"/>
        <v>49038.2</v>
      </c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</row>
    <row r="31" spans="1:50" s="22" customFormat="1" ht="187.5" x14ac:dyDescent="0.3">
      <c r="A31" s="30">
        <v>13</v>
      </c>
      <c r="B31" s="31" t="s">
        <v>50</v>
      </c>
      <c r="C31" s="15" t="s">
        <v>51</v>
      </c>
      <c r="D31" s="32"/>
      <c r="E31" s="32" t="s">
        <v>52</v>
      </c>
      <c r="F31" s="40">
        <v>106664</v>
      </c>
      <c r="G31" s="40">
        <v>106664</v>
      </c>
      <c r="H31" s="40">
        <v>96632</v>
      </c>
      <c r="I31" s="40">
        <v>96632</v>
      </c>
      <c r="J31" s="40">
        <v>52823</v>
      </c>
      <c r="K31" s="40">
        <v>52823</v>
      </c>
      <c r="L31" s="40">
        <v>30431</v>
      </c>
      <c r="M31" s="40">
        <v>30431</v>
      </c>
      <c r="N31" s="41">
        <v>12825</v>
      </c>
      <c r="O31" s="41">
        <v>12825</v>
      </c>
      <c r="P31" s="41">
        <v>56081</v>
      </c>
      <c r="Q31" s="41">
        <v>56081</v>
      </c>
      <c r="R31" s="41">
        <v>6367</v>
      </c>
      <c r="S31" s="41">
        <v>6367</v>
      </c>
      <c r="T31" s="41">
        <v>11312</v>
      </c>
      <c r="U31" s="41">
        <v>11312</v>
      </c>
      <c r="V31" s="41">
        <v>24085</v>
      </c>
      <c r="W31" s="41">
        <v>24085</v>
      </c>
      <c r="X31" s="41">
        <v>16658</v>
      </c>
      <c r="Y31" s="41">
        <v>16658</v>
      </c>
      <c r="Z31" s="41">
        <v>39816</v>
      </c>
      <c r="AA31" s="41">
        <v>39816</v>
      </c>
      <c r="AB31" s="41">
        <v>36407</v>
      </c>
      <c r="AC31" s="41">
        <v>36407</v>
      </c>
      <c r="AD31" s="41">
        <v>42785</v>
      </c>
      <c r="AE31" s="41">
        <v>42785</v>
      </c>
      <c r="AF31" s="41">
        <v>50302</v>
      </c>
      <c r="AG31" s="41">
        <v>50302</v>
      </c>
      <c r="AH31" s="41"/>
      <c r="AI31" s="41"/>
      <c r="AJ31" s="42">
        <f t="shared" si="0"/>
        <v>583188</v>
      </c>
      <c r="AK31" s="42">
        <f t="shared" si="1"/>
        <v>583188</v>
      </c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</row>
    <row r="32" spans="1:50" s="22" customFormat="1" ht="225" x14ac:dyDescent="0.3">
      <c r="A32" s="30">
        <v>14</v>
      </c>
      <c r="B32" s="31" t="s">
        <v>53</v>
      </c>
      <c r="C32" s="15" t="s">
        <v>54</v>
      </c>
      <c r="D32" s="32"/>
      <c r="E32" s="32" t="s">
        <v>52</v>
      </c>
      <c r="F32" s="40"/>
      <c r="G32" s="40"/>
      <c r="H32" s="40"/>
      <c r="I32" s="40"/>
      <c r="J32" s="40"/>
      <c r="K32" s="40"/>
      <c r="L32" s="40"/>
      <c r="M32" s="40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>
        <v>198786.24</v>
      </c>
      <c r="AI32" s="41">
        <v>215560.5</v>
      </c>
      <c r="AJ32" s="42">
        <f t="shared" si="0"/>
        <v>198786.24</v>
      </c>
      <c r="AK32" s="42">
        <f t="shared" si="1"/>
        <v>215560.5</v>
      </c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</row>
    <row r="33" spans="1:50" s="22" customFormat="1" ht="206.25" x14ac:dyDescent="0.3">
      <c r="A33" s="30">
        <v>15</v>
      </c>
      <c r="B33" s="31" t="s">
        <v>55</v>
      </c>
      <c r="C33" s="15" t="s">
        <v>56</v>
      </c>
      <c r="D33" s="32"/>
      <c r="E33" s="32" t="s">
        <v>52</v>
      </c>
      <c r="F33" s="40"/>
      <c r="G33" s="40"/>
      <c r="H33" s="40"/>
      <c r="I33" s="40"/>
      <c r="J33" s="40"/>
      <c r="K33" s="40"/>
      <c r="L33" s="40"/>
      <c r="M33" s="40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>
        <v>5000</v>
      </c>
      <c r="AI33" s="41">
        <v>5000</v>
      </c>
      <c r="AJ33" s="42">
        <f t="shared" si="0"/>
        <v>5000</v>
      </c>
      <c r="AK33" s="42">
        <f t="shared" si="1"/>
        <v>5000</v>
      </c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</row>
    <row r="34" spans="1:50" s="22" customFormat="1" ht="187.5" x14ac:dyDescent="0.3">
      <c r="A34" s="30">
        <v>16</v>
      </c>
      <c r="B34" s="31" t="s">
        <v>57</v>
      </c>
      <c r="C34" s="15" t="s">
        <v>58</v>
      </c>
      <c r="D34" s="32"/>
      <c r="E34" s="32" t="s">
        <v>52</v>
      </c>
      <c r="F34" s="40">
        <v>31860</v>
      </c>
      <c r="G34" s="40">
        <v>47256</v>
      </c>
      <c r="H34" s="40"/>
      <c r="I34" s="40"/>
      <c r="J34" s="40"/>
      <c r="K34" s="40"/>
      <c r="L34" s="40"/>
      <c r="M34" s="40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2">
        <f t="shared" si="0"/>
        <v>31860</v>
      </c>
      <c r="AK34" s="42">
        <f t="shared" si="1"/>
        <v>47256</v>
      </c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</row>
    <row r="35" spans="1:50" s="22" customFormat="1" ht="206.25" x14ac:dyDescent="0.3">
      <c r="A35" s="30">
        <v>17</v>
      </c>
      <c r="B35" s="31" t="s">
        <v>59</v>
      </c>
      <c r="C35" s="15" t="s">
        <v>60</v>
      </c>
      <c r="D35" s="32"/>
      <c r="E35" s="32" t="s">
        <v>52</v>
      </c>
      <c r="F35" s="40"/>
      <c r="G35" s="40"/>
      <c r="H35" s="40"/>
      <c r="I35" s="40"/>
      <c r="J35" s="40"/>
      <c r="K35" s="40"/>
      <c r="L35" s="40"/>
      <c r="M35" s="40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>
        <v>290341.64</v>
      </c>
      <c r="AI35" s="41">
        <v>290341.64</v>
      </c>
      <c r="AJ35" s="42">
        <f t="shared" si="0"/>
        <v>290341.64</v>
      </c>
      <c r="AK35" s="42">
        <f t="shared" si="1"/>
        <v>290341.64</v>
      </c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</row>
    <row r="36" spans="1:50" s="22" customFormat="1" ht="206.25" x14ac:dyDescent="0.3">
      <c r="A36" s="30">
        <v>18</v>
      </c>
      <c r="B36" s="31" t="s">
        <v>59</v>
      </c>
      <c r="C36" s="15" t="s">
        <v>60</v>
      </c>
      <c r="D36" s="32"/>
      <c r="E36" s="32" t="s">
        <v>39</v>
      </c>
      <c r="F36" s="40"/>
      <c r="G36" s="40"/>
      <c r="H36" s="40"/>
      <c r="I36" s="40"/>
      <c r="J36" s="40"/>
      <c r="K36" s="40"/>
      <c r="L36" s="40"/>
      <c r="M36" s="40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>
        <v>264062.86</v>
      </c>
      <c r="AI36" s="41">
        <v>264062.86</v>
      </c>
      <c r="AJ36" s="42">
        <f t="shared" si="0"/>
        <v>264062.86</v>
      </c>
      <c r="AK36" s="42">
        <f t="shared" si="1"/>
        <v>264062.86</v>
      </c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</row>
    <row r="37" spans="1:50" s="22" customFormat="1" ht="206.25" x14ac:dyDescent="0.3">
      <c r="A37" s="30">
        <v>19</v>
      </c>
      <c r="B37" s="31" t="s">
        <v>61</v>
      </c>
      <c r="C37" s="15" t="s">
        <v>62</v>
      </c>
      <c r="D37" s="32"/>
      <c r="E37" s="32" t="s">
        <v>52</v>
      </c>
      <c r="F37" s="40"/>
      <c r="G37" s="40"/>
      <c r="H37" s="40"/>
      <c r="I37" s="40"/>
      <c r="J37" s="40"/>
      <c r="K37" s="40"/>
      <c r="L37" s="40"/>
      <c r="M37" s="40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>
        <v>13174.26</v>
      </c>
      <c r="AI37" s="41"/>
      <c r="AJ37" s="42">
        <f t="shared" si="0"/>
        <v>13174.26</v>
      </c>
      <c r="AK37" s="42">
        <f t="shared" si="1"/>
        <v>0</v>
      </c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</row>
    <row r="38" spans="1:50" s="22" customFormat="1" ht="168.75" x14ac:dyDescent="0.3">
      <c r="A38" s="30">
        <v>20</v>
      </c>
      <c r="B38" s="31" t="s">
        <v>63</v>
      </c>
      <c r="C38" s="15" t="s">
        <v>64</v>
      </c>
      <c r="D38" s="32"/>
      <c r="E38" s="32" t="s">
        <v>65</v>
      </c>
      <c r="F38" s="40"/>
      <c r="G38" s="40"/>
      <c r="H38" s="40"/>
      <c r="I38" s="40"/>
      <c r="J38" s="40"/>
      <c r="K38" s="40"/>
      <c r="L38" s="40"/>
      <c r="M38" s="40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>
        <v>9640</v>
      </c>
      <c r="AI38" s="41">
        <v>9640</v>
      </c>
      <c r="AJ38" s="42">
        <f t="shared" si="0"/>
        <v>9640</v>
      </c>
      <c r="AK38" s="42">
        <f t="shared" si="1"/>
        <v>9640</v>
      </c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</row>
    <row r="39" spans="1:50" s="22" customFormat="1" ht="150" x14ac:dyDescent="0.3">
      <c r="A39" s="30">
        <v>21</v>
      </c>
      <c r="B39" s="31" t="s">
        <v>66</v>
      </c>
      <c r="C39" s="15" t="s">
        <v>67</v>
      </c>
      <c r="D39" s="32"/>
      <c r="E39" s="32" t="s">
        <v>68</v>
      </c>
      <c r="F39" s="40"/>
      <c r="G39" s="40"/>
      <c r="H39" s="40"/>
      <c r="I39" s="40"/>
      <c r="J39" s="40"/>
      <c r="K39" s="40"/>
      <c r="L39" s="40"/>
      <c r="M39" s="40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>
        <v>440</v>
      </c>
      <c r="AI39" s="41">
        <v>440</v>
      </c>
      <c r="AJ39" s="42">
        <f t="shared" si="0"/>
        <v>440</v>
      </c>
      <c r="AK39" s="42">
        <f t="shared" si="1"/>
        <v>440</v>
      </c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</row>
    <row r="40" spans="1:50" s="22" customFormat="1" ht="131.25" x14ac:dyDescent="0.3">
      <c r="A40" s="30">
        <v>22</v>
      </c>
      <c r="B40" s="31" t="s">
        <v>69</v>
      </c>
      <c r="C40" s="15" t="s">
        <v>70</v>
      </c>
      <c r="D40" s="32"/>
      <c r="E40" s="32" t="s">
        <v>68</v>
      </c>
      <c r="F40" s="40">
        <v>99159.2</v>
      </c>
      <c r="G40" s="40">
        <v>118881.60000000001</v>
      </c>
      <c r="H40" s="40">
        <v>186948.5</v>
      </c>
      <c r="I40" s="40">
        <v>218931.3</v>
      </c>
      <c r="J40" s="40">
        <v>41232.5</v>
      </c>
      <c r="K40" s="40">
        <v>48368.800000000003</v>
      </c>
      <c r="L40" s="40">
        <v>39683.5</v>
      </c>
      <c r="M40" s="40">
        <v>46501.1</v>
      </c>
      <c r="N40" s="41">
        <v>12700.7</v>
      </c>
      <c r="O40" s="41">
        <v>15169.5</v>
      </c>
      <c r="P40" s="41">
        <v>50955.4</v>
      </c>
      <c r="Q40" s="41">
        <v>60288.6</v>
      </c>
      <c r="R40" s="41">
        <v>37236.800000000003</v>
      </c>
      <c r="S40" s="41">
        <v>44016.5</v>
      </c>
      <c r="T40" s="41">
        <v>8793</v>
      </c>
      <c r="U40" s="41">
        <v>10502.2</v>
      </c>
      <c r="V40" s="41">
        <v>89174</v>
      </c>
      <c r="W40" s="41">
        <v>109926.39999999999</v>
      </c>
      <c r="X40" s="41">
        <v>3993.7</v>
      </c>
      <c r="Y40" s="41">
        <v>5005.5</v>
      </c>
      <c r="Z40" s="41">
        <v>25347.9</v>
      </c>
      <c r="AA40" s="41">
        <v>30275.1</v>
      </c>
      <c r="AB40" s="41">
        <v>32417.3</v>
      </c>
      <c r="AC40" s="41">
        <v>37898.400000000001</v>
      </c>
      <c r="AD40" s="41">
        <v>29114.7</v>
      </c>
      <c r="AE40" s="41">
        <v>34774.1</v>
      </c>
      <c r="AF40" s="41">
        <v>30629.1</v>
      </c>
      <c r="AG40" s="41">
        <v>36582.9</v>
      </c>
      <c r="AH40" s="41"/>
      <c r="AI40" s="41"/>
      <c r="AJ40" s="42">
        <f t="shared" si="0"/>
        <v>687386.3</v>
      </c>
      <c r="AK40" s="42">
        <f t="shared" si="1"/>
        <v>817121.99999999988</v>
      </c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</row>
    <row r="41" spans="1:50" s="22" customFormat="1" ht="150" x14ac:dyDescent="0.3">
      <c r="A41" s="30">
        <v>23</v>
      </c>
      <c r="B41" s="31" t="s">
        <v>71</v>
      </c>
      <c r="C41" s="15" t="s">
        <v>72</v>
      </c>
      <c r="D41" s="32"/>
      <c r="E41" s="32" t="s">
        <v>68</v>
      </c>
      <c r="F41" s="40"/>
      <c r="G41" s="40"/>
      <c r="H41" s="40"/>
      <c r="I41" s="40"/>
      <c r="J41" s="40"/>
      <c r="K41" s="40"/>
      <c r="L41" s="40"/>
      <c r="M41" s="40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>
        <v>8059.8</v>
      </c>
      <c r="AI41" s="41">
        <v>1782</v>
      </c>
      <c r="AJ41" s="42">
        <f t="shared" si="0"/>
        <v>8059.8</v>
      </c>
      <c r="AK41" s="42">
        <f t="shared" si="1"/>
        <v>1782</v>
      </c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</row>
    <row r="42" spans="1:50" s="22" customFormat="1" ht="187.5" x14ac:dyDescent="0.3">
      <c r="A42" s="30">
        <v>24</v>
      </c>
      <c r="B42" s="31" t="s">
        <v>73</v>
      </c>
      <c r="C42" s="15" t="s">
        <v>74</v>
      </c>
      <c r="D42" s="32"/>
      <c r="E42" s="32" t="s">
        <v>75</v>
      </c>
      <c r="F42" s="40"/>
      <c r="G42" s="40"/>
      <c r="H42" s="40"/>
      <c r="I42" s="40"/>
      <c r="J42" s="40"/>
      <c r="K42" s="40"/>
      <c r="L42" s="40"/>
      <c r="M42" s="40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>
        <v>2445</v>
      </c>
      <c r="AI42" s="41">
        <v>10213</v>
      </c>
      <c r="AJ42" s="42">
        <f t="shared" si="0"/>
        <v>2445</v>
      </c>
      <c r="AK42" s="42">
        <f t="shared" si="1"/>
        <v>10213</v>
      </c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</row>
    <row r="43" spans="1:50" s="22" customFormat="1" ht="187.5" x14ac:dyDescent="0.3">
      <c r="A43" s="30">
        <v>25</v>
      </c>
      <c r="B43" s="31" t="s">
        <v>76</v>
      </c>
      <c r="C43" s="15" t="s">
        <v>77</v>
      </c>
      <c r="D43" s="32"/>
      <c r="E43" s="32" t="s">
        <v>28</v>
      </c>
      <c r="F43" s="40"/>
      <c r="G43" s="40"/>
      <c r="H43" s="40"/>
      <c r="I43" s="40"/>
      <c r="J43" s="40"/>
      <c r="K43" s="40"/>
      <c r="L43" s="40"/>
      <c r="M43" s="40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>
        <v>60208.92</v>
      </c>
      <c r="AI43" s="41">
        <v>41026.43</v>
      </c>
      <c r="AJ43" s="42">
        <f t="shared" si="0"/>
        <v>60208.92</v>
      </c>
      <c r="AK43" s="42">
        <f t="shared" si="1"/>
        <v>41026.43</v>
      </c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</row>
    <row r="44" spans="1:50" s="22" customFormat="1" ht="168.75" x14ac:dyDescent="0.3">
      <c r="A44" s="30">
        <v>26</v>
      </c>
      <c r="B44" s="31" t="s">
        <v>78</v>
      </c>
      <c r="C44" s="15" t="s">
        <v>79</v>
      </c>
      <c r="D44" s="32"/>
      <c r="E44" s="32" t="s">
        <v>80</v>
      </c>
      <c r="F44" s="40"/>
      <c r="G44" s="40"/>
      <c r="H44" s="40"/>
      <c r="I44" s="40"/>
      <c r="J44" s="40"/>
      <c r="K44" s="40"/>
      <c r="L44" s="40"/>
      <c r="M44" s="40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>
        <v>2500</v>
      </c>
      <c r="AI44" s="41">
        <v>2500</v>
      </c>
      <c r="AJ44" s="42">
        <f t="shared" si="0"/>
        <v>2500</v>
      </c>
      <c r="AK44" s="42">
        <f t="shared" si="1"/>
        <v>2500</v>
      </c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</row>
    <row r="45" spans="1:50" s="22" customFormat="1" ht="131.25" x14ac:dyDescent="0.3">
      <c r="A45" s="30">
        <v>27</v>
      </c>
      <c r="B45" s="31" t="s">
        <v>81</v>
      </c>
      <c r="C45" s="15" t="s">
        <v>82</v>
      </c>
      <c r="D45" s="32"/>
      <c r="E45" s="32" t="s">
        <v>39</v>
      </c>
      <c r="F45" s="40">
        <v>296795.2</v>
      </c>
      <c r="G45" s="40">
        <v>335762</v>
      </c>
      <c r="H45" s="40">
        <v>41904.480000000003</v>
      </c>
      <c r="I45" s="40"/>
      <c r="J45" s="40"/>
      <c r="K45" s="40"/>
      <c r="L45" s="40"/>
      <c r="M45" s="40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2">
        <f t="shared" si="0"/>
        <v>338699.68</v>
      </c>
      <c r="AK45" s="42">
        <f t="shared" si="1"/>
        <v>335762</v>
      </c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</row>
    <row r="46" spans="1:50" s="22" customFormat="1" ht="150" x14ac:dyDescent="0.3">
      <c r="A46" s="30">
        <v>28</v>
      </c>
      <c r="B46" s="31" t="s">
        <v>83</v>
      </c>
      <c r="C46" s="15" t="s">
        <v>84</v>
      </c>
      <c r="D46" s="32"/>
      <c r="E46" s="32" t="s">
        <v>39</v>
      </c>
      <c r="F46" s="40"/>
      <c r="G46" s="40"/>
      <c r="H46" s="40"/>
      <c r="I46" s="40"/>
      <c r="J46" s="40"/>
      <c r="K46" s="40"/>
      <c r="L46" s="40"/>
      <c r="M46" s="40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>
        <v>34020</v>
      </c>
      <c r="AI46" s="41">
        <v>21000</v>
      </c>
      <c r="AJ46" s="42">
        <f t="shared" si="0"/>
        <v>34020</v>
      </c>
      <c r="AK46" s="42">
        <f t="shared" si="1"/>
        <v>21000</v>
      </c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</row>
    <row r="47" spans="1:50" s="22" customFormat="1" ht="131.25" x14ac:dyDescent="0.3">
      <c r="A47" s="30">
        <v>29</v>
      </c>
      <c r="B47" s="31" t="s">
        <v>85</v>
      </c>
      <c r="C47" s="15" t="s">
        <v>86</v>
      </c>
      <c r="D47" s="32"/>
      <c r="E47" s="32" t="s">
        <v>39</v>
      </c>
      <c r="F47" s="40">
        <v>50400</v>
      </c>
      <c r="G47" s="40">
        <v>117600</v>
      </c>
      <c r="H47" s="40"/>
      <c r="I47" s="40"/>
      <c r="J47" s="40"/>
      <c r="K47" s="40"/>
      <c r="L47" s="40"/>
      <c r="M47" s="40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2">
        <f t="shared" si="0"/>
        <v>50400</v>
      </c>
      <c r="AK47" s="42">
        <f t="shared" si="1"/>
        <v>117600</v>
      </c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</row>
    <row r="48" spans="1:50" s="22" customFormat="1" ht="187.5" x14ac:dyDescent="0.3">
      <c r="A48" s="30">
        <v>30</v>
      </c>
      <c r="B48" s="31" t="s">
        <v>87</v>
      </c>
      <c r="C48" s="15" t="s">
        <v>88</v>
      </c>
      <c r="D48" s="32" t="s">
        <v>89</v>
      </c>
      <c r="E48" s="32" t="s">
        <v>39</v>
      </c>
      <c r="F48" s="40"/>
      <c r="G48" s="40"/>
      <c r="H48" s="40"/>
      <c r="I48" s="40"/>
      <c r="J48" s="40"/>
      <c r="K48" s="40"/>
      <c r="L48" s="40"/>
      <c r="M48" s="40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>
        <v>12800</v>
      </c>
      <c r="AA48" s="41">
        <v>13696</v>
      </c>
      <c r="AB48" s="41"/>
      <c r="AC48" s="41"/>
      <c r="AD48" s="41"/>
      <c r="AE48" s="41"/>
      <c r="AF48" s="41"/>
      <c r="AG48" s="41"/>
      <c r="AH48" s="41"/>
      <c r="AI48" s="41"/>
      <c r="AJ48" s="42">
        <f t="shared" si="0"/>
        <v>12800</v>
      </c>
      <c r="AK48" s="42">
        <f t="shared" si="1"/>
        <v>13696</v>
      </c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</row>
    <row r="49" spans="1:50" s="22" customFormat="1" ht="187.5" x14ac:dyDescent="0.3">
      <c r="A49" s="30">
        <v>31</v>
      </c>
      <c r="B49" s="31" t="s">
        <v>90</v>
      </c>
      <c r="C49" s="15" t="s">
        <v>91</v>
      </c>
      <c r="D49" s="32"/>
      <c r="E49" s="32" t="s">
        <v>92</v>
      </c>
      <c r="F49" s="40"/>
      <c r="G49" s="40"/>
      <c r="H49" s="40"/>
      <c r="I49" s="40"/>
      <c r="J49" s="40"/>
      <c r="K49" s="40"/>
      <c r="L49" s="40"/>
      <c r="M49" s="40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>
        <v>2500</v>
      </c>
      <c r="AI49" s="41"/>
      <c r="AJ49" s="42">
        <f t="shared" si="0"/>
        <v>2500</v>
      </c>
      <c r="AK49" s="42">
        <f t="shared" si="1"/>
        <v>0</v>
      </c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</row>
    <row r="50" spans="1:50" s="22" customFormat="1" ht="187.5" x14ac:dyDescent="0.3">
      <c r="A50" s="30">
        <v>32</v>
      </c>
      <c r="B50" s="31" t="s">
        <v>93</v>
      </c>
      <c r="C50" s="15" t="s">
        <v>94</v>
      </c>
      <c r="D50" s="32"/>
      <c r="E50" s="32" t="s">
        <v>95</v>
      </c>
      <c r="F50" s="40"/>
      <c r="G50" s="40"/>
      <c r="H50" s="40"/>
      <c r="I50" s="40"/>
      <c r="J50" s="40"/>
      <c r="K50" s="40"/>
      <c r="L50" s="40"/>
      <c r="M50" s="40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>
        <v>3920</v>
      </c>
      <c r="AI50" s="41">
        <v>3920</v>
      </c>
      <c r="AJ50" s="42">
        <f t="shared" si="0"/>
        <v>3920</v>
      </c>
      <c r="AK50" s="42">
        <f t="shared" si="1"/>
        <v>3920</v>
      </c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</row>
    <row r="51" spans="1:50" s="22" customFormat="1" ht="206.25" x14ac:dyDescent="0.3">
      <c r="A51" s="30">
        <v>33</v>
      </c>
      <c r="B51" s="31" t="s">
        <v>96</v>
      </c>
      <c r="C51" s="15" t="s">
        <v>97</v>
      </c>
      <c r="D51" s="32"/>
      <c r="E51" s="32" t="s">
        <v>68</v>
      </c>
      <c r="F51" s="40"/>
      <c r="G51" s="40"/>
      <c r="H51" s="40"/>
      <c r="I51" s="40"/>
      <c r="J51" s="40"/>
      <c r="K51" s="40"/>
      <c r="L51" s="40"/>
      <c r="M51" s="40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>
        <v>1781.8240000000001</v>
      </c>
      <c r="AI51" s="41">
        <v>1803.9179999999999</v>
      </c>
      <c r="AJ51" s="42">
        <f t="shared" si="0"/>
        <v>1781.8240000000001</v>
      </c>
      <c r="AK51" s="42">
        <f t="shared" si="1"/>
        <v>1803.9179999999999</v>
      </c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</row>
    <row r="52" spans="1:50" s="22" customFormat="1" ht="206.25" x14ac:dyDescent="0.3">
      <c r="A52" s="30">
        <v>34</v>
      </c>
      <c r="B52" s="31" t="s">
        <v>96</v>
      </c>
      <c r="C52" s="15" t="s">
        <v>97</v>
      </c>
      <c r="D52" s="32"/>
      <c r="E52" s="32" t="s">
        <v>98</v>
      </c>
      <c r="F52" s="40"/>
      <c r="G52" s="40"/>
      <c r="H52" s="40"/>
      <c r="I52" s="40"/>
      <c r="J52" s="40"/>
      <c r="K52" s="40"/>
      <c r="L52" s="40"/>
      <c r="M52" s="40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>
        <v>1123.7639999999999</v>
      </c>
      <c r="AI52" s="41">
        <v>1137.6980000000001</v>
      </c>
      <c r="AJ52" s="42">
        <f t="shared" si="0"/>
        <v>1123.7639999999999</v>
      </c>
      <c r="AK52" s="42">
        <f t="shared" si="1"/>
        <v>1137.6980000000001</v>
      </c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</row>
    <row r="53" spans="1:50" s="22" customFormat="1" ht="168.75" x14ac:dyDescent="0.3">
      <c r="A53" s="30">
        <v>35</v>
      </c>
      <c r="B53" s="31" t="s">
        <v>99</v>
      </c>
      <c r="C53" s="15" t="s">
        <v>100</v>
      </c>
      <c r="D53" s="32"/>
      <c r="E53" s="32" t="s">
        <v>33</v>
      </c>
      <c r="F53" s="40"/>
      <c r="G53" s="40"/>
      <c r="H53" s="40"/>
      <c r="I53" s="40"/>
      <c r="J53" s="40"/>
      <c r="K53" s="40"/>
      <c r="L53" s="40"/>
      <c r="M53" s="40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>
        <v>4365.1000000000004</v>
      </c>
      <c r="AE53" s="41"/>
      <c r="AF53" s="41"/>
      <c r="AG53" s="41"/>
      <c r="AH53" s="41"/>
      <c r="AI53" s="41"/>
      <c r="AJ53" s="42">
        <f t="shared" si="0"/>
        <v>4365.1000000000004</v>
      </c>
      <c r="AK53" s="42">
        <f t="shared" si="1"/>
        <v>0</v>
      </c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</row>
    <row r="54" spans="1:50" s="22" customFormat="1" ht="168.75" x14ac:dyDescent="0.3">
      <c r="A54" s="30">
        <v>36</v>
      </c>
      <c r="B54" s="31" t="s">
        <v>101</v>
      </c>
      <c r="C54" s="15" t="s">
        <v>102</v>
      </c>
      <c r="D54" s="32"/>
      <c r="E54" s="32" t="s">
        <v>103</v>
      </c>
      <c r="F54" s="40">
        <v>462413.1</v>
      </c>
      <c r="G54" s="40">
        <v>503629.4</v>
      </c>
      <c r="H54" s="40">
        <v>304464.59999999998</v>
      </c>
      <c r="I54" s="40">
        <v>327814.59999999998</v>
      </c>
      <c r="J54" s="40">
        <v>103305.1</v>
      </c>
      <c r="K54" s="40">
        <v>108297.1</v>
      </c>
      <c r="L54" s="40">
        <v>69534.7</v>
      </c>
      <c r="M54" s="40">
        <v>71678.7</v>
      </c>
      <c r="N54" s="41">
        <v>34919.5</v>
      </c>
      <c r="O54" s="41">
        <v>36304</v>
      </c>
      <c r="P54" s="41">
        <v>71977.899999999994</v>
      </c>
      <c r="Q54" s="41">
        <v>77498.100000000006</v>
      </c>
      <c r="R54" s="41">
        <v>98445.8</v>
      </c>
      <c r="S54" s="41">
        <v>101035.1</v>
      </c>
      <c r="T54" s="41">
        <v>35734.1</v>
      </c>
      <c r="U54" s="41">
        <v>36526.1</v>
      </c>
      <c r="V54" s="41">
        <v>141859.4</v>
      </c>
      <c r="W54" s="41">
        <v>150742.79999999999</v>
      </c>
      <c r="X54" s="41">
        <v>45136</v>
      </c>
      <c r="Y54" s="41">
        <v>46533.599999999999</v>
      </c>
      <c r="Z54" s="41">
        <v>55114.400000000001</v>
      </c>
      <c r="AA54" s="41">
        <v>59341.2</v>
      </c>
      <c r="AB54" s="41">
        <v>72816.100000000006</v>
      </c>
      <c r="AC54" s="41">
        <v>76004.899999999994</v>
      </c>
      <c r="AD54" s="41">
        <v>21297.599999999999</v>
      </c>
      <c r="AE54" s="41">
        <v>22931</v>
      </c>
      <c r="AF54" s="41">
        <v>49011.8</v>
      </c>
      <c r="AG54" s="41">
        <v>52770.7</v>
      </c>
      <c r="AH54" s="41"/>
      <c r="AI54" s="41"/>
      <c r="AJ54" s="42">
        <f t="shared" si="0"/>
        <v>1566030.1</v>
      </c>
      <c r="AK54" s="42">
        <f t="shared" si="1"/>
        <v>1671107.3</v>
      </c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</row>
    <row r="55" spans="1:50" s="22" customFormat="1" ht="20.25" x14ac:dyDescent="0.3">
      <c r="A55" s="33"/>
      <c r="B55" s="34" t="s">
        <v>20</v>
      </c>
      <c r="C55" s="38"/>
      <c r="D55" s="34"/>
      <c r="E55" s="34"/>
      <c r="F55" s="43">
        <v>1858198.27</v>
      </c>
      <c r="G55" s="43">
        <v>1922497.3</v>
      </c>
      <c r="H55" s="43">
        <v>731320.88</v>
      </c>
      <c r="I55" s="43">
        <v>753971.6</v>
      </c>
      <c r="J55" s="43">
        <v>223490.5</v>
      </c>
      <c r="K55" s="43">
        <v>233124.9</v>
      </c>
      <c r="L55" s="43">
        <v>160653.4</v>
      </c>
      <c r="M55" s="43">
        <v>171157.8</v>
      </c>
      <c r="N55" s="43">
        <v>68776.7</v>
      </c>
      <c r="O55" s="43">
        <v>73214.5</v>
      </c>
      <c r="P55" s="43">
        <v>200597.5</v>
      </c>
      <c r="Q55" s="43">
        <v>217243.7</v>
      </c>
      <c r="R55" s="43">
        <v>154159.4</v>
      </c>
      <c r="S55" s="43">
        <v>164385.1</v>
      </c>
      <c r="T55" s="43">
        <v>57014.7</v>
      </c>
      <c r="U55" s="43">
        <v>59595.1</v>
      </c>
      <c r="V55" s="43">
        <v>288234</v>
      </c>
      <c r="W55" s="43">
        <v>321071.3</v>
      </c>
      <c r="X55" s="43">
        <v>72055.100000000006</v>
      </c>
      <c r="Y55" s="43">
        <v>75239.7</v>
      </c>
      <c r="Z55" s="43">
        <v>145691.5</v>
      </c>
      <c r="AA55" s="43">
        <v>156849.79999999999</v>
      </c>
      <c r="AB55" s="43">
        <v>152522.6</v>
      </c>
      <c r="AC55" s="43">
        <v>161957.4</v>
      </c>
      <c r="AD55" s="43">
        <v>103268.9</v>
      </c>
      <c r="AE55" s="43">
        <v>106237.5</v>
      </c>
      <c r="AF55" s="43">
        <v>146034.6</v>
      </c>
      <c r="AG55" s="43">
        <v>156898.79999999999</v>
      </c>
      <c r="AH55" s="43">
        <v>1206055.358</v>
      </c>
      <c r="AI55" s="43">
        <v>1239046.226</v>
      </c>
      <c r="AJ55" s="42">
        <f t="shared" si="0"/>
        <v>5568073.4079999998</v>
      </c>
      <c r="AK55" s="42">
        <f t="shared" si="1"/>
        <v>5812490.7259999998</v>
      </c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</row>
    <row r="56" spans="1:50" s="22" customFormat="1" ht="20.25" x14ac:dyDescent="0.35">
      <c r="A56" s="35"/>
      <c r="B56" s="36" t="s">
        <v>104</v>
      </c>
      <c r="C56" s="39"/>
      <c r="D56" s="37"/>
      <c r="E56" s="37"/>
      <c r="F56" s="44">
        <v>1858198.27</v>
      </c>
      <c r="G56" s="44">
        <v>1922497.3</v>
      </c>
      <c r="H56" s="44">
        <v>731320.88</v>
      </c>
      <c r="I56" s="44">
        <v>753971.6</v>
      </c>
      <c r="J56" s="44">
        <v>223490.5</v>
      </c>
      <c r="K56" s="44">
        <v>233124.9</v>
      </c>
      <c r="L56" s="44">
        <v>160653.4</v>
      </c>
      <c r="M56" s="44">
        <v>171157.8</v>
      </c>
      <c r="N56" s="44">
        <v>68776.7</v>
      </c>
      <c r="O56" s="44">
        <v>73214.5</v>
      </c>
      <c r="P56" s="44">
        <v>200597.5</v>
      </c>
      <c r="Q56" s="45">
        <v>217243.7</v>
      </c>
      <c r="R56" s="44">
        <v>154159.4</v>
      </c>
      <c r="S56" s="44">
        <v>164385.1</v>
      </c>
      <c r="T56" s="44">
        <v>57014.7</v>
      </c>
      <c r="U56" s="44">
        <v>59595.1</v>
      </c>
      <c r="V56" s="44">
        <v>288234</v>
      </c>
      <c r="W56" s="44">
        <v>321071.3</v>
      </c>
      <c r="X56" s="44">
        <v>72055.100000000006</v>
      </c>
      <c r="Y56" s="44">
        <v>75239.7</v>
      </c>
      <c r="Z56" s="44">
        <v>145691.5</v>
      </c>
      <c r="AA56" s="44">
        <v>156849.79999999999</v>
      </c>
      <c r="AB56" s="44">
        <v>152522.6</v>
      </c>
      <c r="AC56" s="44">
        <v>161957.4</v>
      </c>
      <c r="AD56" s="44">
        <v>103268.9</v>
      </c>
      <c r="AE56" s="44">
        <v>106237.5</v>
      </c>
      <c r="AF56" s="44">
        <v>146034.6</v>
      </c>
      <c r="AG56" s="44">
        <v>156898.79999999999</v>
      </c>
      <c r="AH56" s="44">
        <v>1206055.358</v>
      </c>
      <c r="AI56" s="44">
        <v>1239046.226</v>
      </c>
      <c r="AJ56" s="42">
        <f t="shared" si="0"/>
        <v>5568073.4079999998</v>
      </c>
      <c r="AK56" s="42">
        <f t="shared" si="1"/>
        <v>5812490.7259999998</v>
      </c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</row>
    <row r="57" spans="1:50" x14ac:dyDescent="0.25">
      <c r="B57" s="1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8" t="s">
        <v>137</v>
      </c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B58" s="7"/>
      <c r="C58" s="7"/>
      <c r="D58" s="7"/>
      <c r="E58" s="7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B59" s="7"/>
      <c r="C59" s="7"/>
      <c r="D59" s="7"/>
      <c r="E59" s="7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B60" s="7"/>
      <c r="C60" s="7"/>
      <c r="D60" s="7"/>
      <c r="E60" s="7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B61" s="7"/>
      <c r="C61" s="7"/>
      <c r="D61" s="7"/>
      <c r="E61" s="7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B62" s="7"/>
      <c r="C62" s="7"/>
      <c r="D62" s="7"/>
      <c r="E62" s="7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B63" s="7"/>
      <c r="C63" s="7"/>
      <c r="D63" s="7"/>
      <c r="E63" s="7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B64" s="7"/>
      <c r="C64" s="7"/>
      <c r="D64" s="7"/>
      <c r="E64" s="7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2:50" x14ac:dyDescent="0.25">
      <c r="B65" s="7"/>
      <c r="C65" s="7"/>
      <c r="D65" s="7"/>
      <c r="E65" s="7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2:50" x14ac:dyDescent="0.25">
      <c r="B66" s="7"/>
      <c r="C66" s="7"/>
      <c r="D66" s="7"/>
      <c r="E66" s="7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2:50" x14ac:dyDescent="0.25">
      <c r="B67" s="7"/>
      <c r="C67" s="7"/>
      <c r="D67" s="7"/>
      <c r="E67" s="7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2:50" x14ac:dyDescent="0.25">
      <c r="B68" s="7"/>
      <c r="C68" s="7"/>
      <c r="D68" s="7"/>
      <c r="E68" s="7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2:50" x14ac:dyDescent="0.25">
      <c r="B69" s="7"/>
      <c r="C69" s="7"/>
      <c r="D69" s="7"/>
      <c r="E69" s="7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2:50" x14ac:dyDescent="0.25">
      <c r="B70" s="7"/>
      <c r="C70" s="7"/>
      <c r="D70" s="7"/>
      <c r="E70" s="7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2:50" x14ac:dyDescent="0.25">
      <c r="B71" s="7"/>
      <c r="C71" s="7"/>
      <c r="D71" s="7"/>
      <c r="E71" s="7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2:50" x14ac:dyDescent="0.25">
      <c r="B72" s="7"/>
      <c r="C72" s="7"/>
      <c r="D72" s="7"/>
      <c r="E72" s="7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2:50" x14ac:dyDescent="0.25">
      <c r="B73" s="7"/>
      <c r="C73" s="7"/>
      <c r="D73" s="7"/>
      <c r="E73" s="7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2:50" x14ac:dyDescent="0.25">
      <c r="B74" s="7"/>
      <c r="C74" s="7"/>
      <c r="D74" s="7"/>
      <c r="E74" s="7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2:50" x14ac:dyDescent="0.25">
      <c r="B75" s="7"/>
      <c r="C75" s="7"/>
      <c r="D75" s="7"/>
      <c r="E75" s="7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2:50" x14ac:dyDescent="0.25">
      <c r="B76" s="7"/>
      <c r="C76" s="7"/>
      <c r="D76" s="7"/>
      <c r="E76" s="7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2:50" x14ac:dyDescent="0.25">
      <c r="B77" s="7"/>
      <c r="C77" s="7"/>
      <c r="D77" s="7"/>
      <c r="E77" s="7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2:50" x14ac:dyDescent="0.25">
      <c r="B78" s="7"/>
      <c r="C78" s="7"/>
      <c r="D78" s="7"/>
      <c r="E78" s="7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2:50" x14ac:dyDescent="0.25">
      <c r="B79" s="7"/>
      <c r="C79" s="7"/>
      <c r="D79" s="7"/>
      <c r="E79" s="7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2:50" x14ac:dyDescent="0.25">
      <c r="B80" s="7"/>
      <c r="C80" s="7"/>
      <c r="D80" s="7"/>
      <c r="E80" s="7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2:50" x14ac:dyDescent="0.25">
      <c r="B81" s="7"/>
      <c r="C81" s="7"/>
      <c r="D81" s="7"/>
      <c r="E81" s="7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2:50" x14ac:dyDescent="0.25">
      <c r="B82" s="7"/>
      <c r="C82" s="7"/>
      <c r="D82" s="7"/>
      <c r="E82" s="7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2:50" x14ac:dyDescent="0.25">
      <c r="B83" s="7"/>
      <c r="C83" s="7"/>
      <c r="D83" s="7"/>
      <c r="E83" s="7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2:50" x14ac:dyDescent="0.25">
      <c r="B84" s="7"/>
      <c r="C84" s="7"/>
      <c r="D84" s="7"/>
      <c r="E84" s="7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2:50" x14ac:dyDescent="0.25">
      <c r="B85" s="7"/>
      <c r="C85" s="7"/>
      <c r="D85" s="7"/>
      <c r="E85" s="7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2:50" x14ac:dyDescent="0.25">
      <c r="B86" s="7"/>
      <c r="C86" s="7"/>
      <c r="D86" s="7"/>
      <c r="E86" s="7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2:50" x14ac:dyDescent="0.25">
      <c r="B87" s="7"/>
      <c r="C87" s="7"/>
      <c r="D87" s="7"/>
      <c r="E87" s="7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2:50" x14ac:dyDescent="0.25">
      <c r="B88" s="7"/>
      <c r="C88" s="7"/>
      <c r="D88" s="7"/>
      <c r="E88" s="7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2:50" x14ac:dyDescent="0.25">
      <c r="B89" s="7"/>
      <c r="C89" s="7"/>
      <c r="D89" s="7"/>
      <c r="E89" s="7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2:50" x14ac:dyDescent="0.25">
      <c r="B90" s="7"/>
      <c r="C90" s="7"/>
      <c r="D90" s="7"/>
      <c r="E90" s="7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2:50" x14ac:dyDescent="0.25">
      <c r="B91" s="7"/>
      <c r="C91" s="7"/>
      <c r="D91" s="7"/>
      <c r="E91" s="7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2:50" x14ac:dyDescent="0.25">
      <c r="B92" s="7"/>
      <c r="C92" s="7"/>
      <c r="D92" s="7"/>
      <c r="E92" s="7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2:50" x14ac:dyDescent="0.25">
      <c r="B93" s="7"/>
      <c r="C93" s="7"/>
      <c r="D93" s="7"/>
      <c r="E93" s="7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2:50" x14ac:dyDescent="0.25">
      <c r="B94" s="7"/>
      <c r="C94" s="7"/>
      <c r="D94" s="7"/>
      <c r="E94" s="7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2:50" x14ac:dyDescent="0.25">
      <c r="B95" s="7"/>
      <c r="C95" s="7"/>
      <c r="D95" s="7"/>
      <c r="E95" s="7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2:50" x14ac:dyDescent="0.25">
      <c r="B96" s="7"/>
      <c r="C96" s="7"/>
      <c r="D96" s="7"/>
      <c r="E96" s="7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2:50" x14ac:dyDescent="0.25">
      <c r="B97" s="7"/>
      <c r="C97" s="7"/>
      <c r="D97" s="7"/>
      <c r="E97" s="7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2:50" x14ac:dyDescent="0.25">
      <c r="B98" s="7"/>
      <c r="C98" s="7"/>
      <c r="D98" s="7"/>
      <c r="E98" s="7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2:50" x14ac:dyDescent="0.25">
      <c r="B99" s="7"/>
      <c r="C99" s="7"/>
      <c r="D99" s="7"/>
      <c r="E99" s="7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2:50" x14ac:dyDescent="0.25">
      <c r="B100" s="7"/>
      <c r="C100" s="7"/>
      <c r="D100" s="7"/>
      <c r="E100" s="7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2:50" x14ac:dyDescent="0.25">
      <c r="B101" s="7"/>
      <c r="C101" s="7"/>
      <c r="D101" s="7"/>
      <c r="E101" s="7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2:50" x14ac:dyDescent="0.25">
      <c r="B102" s="7"/>
      <c r="C102" s="7"/>
      <c r="D102" s="7"/>
      <c r="E102" s="7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2:50" x14ac:dyDescent="0.25">
      <c r="B103" s="7"/>
      <c r="C103" s="7"/>
      <c r="D103" s="7"/>
      <c r="E103" s="7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2:50" x14ac:dyDescent="0.25">
      <c r="B104" s="7"/>
      <c r="C104" s="7"/>
      <c r="D104" s="7"/>
      <c r="E104" s="7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2:50" x14ac:dyDescent="0.25">
      <c r="B105" s="7"/>
      <c r="C105" s="7"/>
      <c r="D105" s="7"/>
      <c r="E105" s="7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2:50" x14ac:dyDescent="0.25">
      <c r="B106" s="7"/>
      <c r="C106" s="7"/>
      <c r="D106" s="7"/>
      <c r="E106" s="7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2:50" x14ac:dyDescent="0.25">
      <c r="B107" s="7"/>
      <c r="C107" s="7"/>
      <c r="D107" s="7"/>
      <c r="E107" s="7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2:50" x14ac:dyDescent="0.25">
      <c r="B108" s="7"/>
      <c r="C108" s="7"/>
      <c r="D108" s="7"/>
      <c r="E108" s="7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2:50" x14ac:dyDescent="0.25">
      <c r="B109" s="7"/>
      <c r="C109" s="7"/>
      <c r="D109" s="7"/>
      <c r="E109" s="7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2:50" x14ac:dyDescent="0.25">
      <c r="B110" s="7"/>
      <c r="C110" s="7"/>
      <c r="D110" s="7"/>
      <c r="E110" s="7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2:50" x14ac:dyDescent="0.25">
      <c r="B111" s="7"/>
      <c r="C111" s="7"/>
      <c r="D111" s="7"/>
      <c r="E111" s="7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2:50" x14ac:dyDescent="0.25">
      <c r="B112" s="7"/>
      <c r="C112" s="7"/>
      <c r="D112" s="7"/>
      <c r="E112" s="7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2:50" x14ac:dyDescent="0.25">
      <c r="B113" s="7"/>
      <c r="C113" s="7"/>
      <c r="D113" s="7"/>
      <c r="E113" s="7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2:50" x14ac:dyDescent="0.25">
      <c r="B114" s="7"/>
      <c r="C114" s="7"/>
      <c r="D114" s="7"/>
      <c r="E114" s="7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2:50" x14ac:dyDescent="0.25">
      <c r="B115" s="7"/>
      <c r="C115" s="7"/>
      <c r="D115" s="7"/>
      <c r="E115" s="7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2:50" x14ac:dyDescent="0.25">
      <c r="B116" s="7"/>
      <c r="C116" s="7"/>
      <c r="D116" s="7"/>
      <c r="E116" s="7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2:50" x14ac:dyDescent="0.25">
      <c r="B117" s="7"/>
      <c r="C117" s="7"/>
      <c r="D117" s="7"/>
      <c r="E117" s="7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2:50" x14ac:dyDescent="0.25">
      <c r="B118" s="7"/>
      <c r="C118" s="7"/>
      <c r="D118" s="7"/>
      <c r="E118" s="7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2:50" x14ac:dyDescent="0.25">
      <c r="B119" s="7"/>
      <c r="C119" s="7"/>
      <c r="D119" s="7"/>
      <c r="E119" s="7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2:50" x14ac:dyDescent="0.25">
      <c r="B120" s="7"/>
      <c r="C120" s="7"/>
      <c r="D120" s="7"/>
      <c r="E120" s="7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2:50" x14ac:dyDescent="0.25">
      <c r="B121" s="7"/>
      <c r="C121" s="7"/>
      <c r="D121" s="7"/>
      <c r="E121" s="7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2:50" x14ac:dyDescent="0.25">
      <c r="B122" s="7"/>
      <c r="C122" s="7"/>
      <c r="D122" s="7"/>
      <c r="E122" s="7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2:50" x14ac:dyDescent="0.25">
      <c r="B123" s="7"/>
      <c r="C123" s="7"/>
      <c r="D123" s="7"/>
      <c r="E123" s="7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2:50" x14ac:dyDescent="0.25">
      <c r="B124" s="7"/>
      <c r="C124" s="7"/>
      <c r="D124" s="7"/>
      <c r="E124" s="7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2:50" x14ac:dyDescent="0.25">
      <c r="B125" s="7"/>
      <c r="C125" s="7"/>
      <c r="D125" s="7"/>
      <c r="E125" s="7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2:50" x14ac:dyDescent="0.25">
      <c r="B126" s="7"/>
      <c r="C126" s="7"/>
      <c r="D126" s="7"/>
      <c r="E126" s="7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2:50" x14ac:dyDescent="0.25">
      <c r="B127" s="7"/>
      <c r="C127" s="7"/>
      <c r="D127" s="7"/>
      <c r="E127" s="7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2:50" x14ac:dyDescent="0.25">
      <c r="B128" s="7"/>
      <c r="C128" s="7"/>
      <c r="D128" s="7"/>
      <c r="E128" s="7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2:50" x14ac:dyDescent="0.25">
      <c r="B129" s="7"/>
      <c r="C129" s="7"/>
      <c r="D129" s="7"/>
      <c r="E129" s="7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2:50" x14ac:dyDescent="0.25">
      <c r="B130" s="7"/>
      <c r="C130" s="7"/>
      <c r="D130" s="7"/>
      <c r="E130" s="7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2:50" x14ac:dyDescent="0.25">
      <c r="B131" s="7"/>
      <c r="C131" s="7"/>
      <c r="D131" s="7"/>
      <c r="E131" s="7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2:50" x14ac:dyDescent="0.25">
      <c r="B132" s="7"/>
      <c r="C132" s="7"/>
      <c r="D132" s="7"/>
      <c r="E132" s="7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2:50" x14ac:dyDescent="0.25">
      <c r="B133" s="7"/>
      <c r="C133" s="7"/>
      <c r="D133" s="7"/>
      <c r="E133" s="7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2:50" x14ac:dyDescent="0.25">
      <c r="B134" s="7"/>
      <c r="C134" s="7"/>
      <c r="D134" s="7"/>
      <c r="E134" s="7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2:50" x14ac:dyDescent="0.25">
      <c r="B135" s="7"/>
      <c r="C135" s="7"/>
      <c r="D135" s="7"/>
      <c r="E135" s="7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2:50" x14ac:dyDescent="0.25">
      <c r="B136" s="7"/>
      <c r="C136" s="7"/>
      <c r="D136" s="7"/>
      <c r="E136" s="7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2:50" x14ac:dyDescent="0.25">
      <c r="B137" s="7"/>
      <c r="C137" s="7"/>
      <c r="D137" s="7"/>
      <c r="E137" s="7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2:50" x14ac:dyDescent="0.25"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  <c r="AC138" s="47"/>
      <c r="AD138" s="47"/>
      <c r="AE138" s="47"/>
      <c r="AF138" s="47"/>
      <c r="AG138" s="47"/>
      <c r="AH138" s="47"/>
      <c r="AI138" s="47"/>
      <c r="AJ138" s="47"/>
      <c r="AK138" s="47"/>
    </row>
    <row r="139" spans="2:50" x14ac:dyDescent="0.25"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  <c r="AH139" s="47"/>
      <c r="AI139" s="47"/>
      <c r="AJ139" s="47"/>
      <c r="AK139" s="47"/>
    </row>
    <row r="140" spans="2:50" x14ac:dyDescent="0.25"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  <c r="AH140" s="47"/>
      <c r="AI140" s="47"/>
      <c r="AJ140" s="47"/>
      <c r="AK140" s="47"/>
    </row>
    <row r="141" spans="2:50" x14ac:dyDescent="0.25"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  <c r="AD141" s="47"/>
      <c r="AE141" s="47"/>
      <c r="AF141" s="47"/>
      <c r="AG141" s="47"/>
      <c r="AH141" s="47"/>
      <c r="AI141" s="47"/>
      <c r="AJ141" s="47"/>
      <c r="AK141" s="47"/>
    </row>
    <row r="142" spans="2:50" x14ac:dyDescent="0.25"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</row>
    <row r="143" spans="2:50" x14ac:dyDescent="0.25"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  <c r="AH143" s="47"/>
      <c r="AI143" s="47"/>
      <c r="AJ143" s="47"/>
      <c r="AK143" s="47"/>
    </row>
    <row r="144" spans="2:50" x14ac:dyDescent="0.25"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  <c r="AH144" s="47"/>
      <c r="AI144" s="47"/>
      <c r="AJ144" s="47"/>
      <c r="AK144" s="47"/>
    </row>
    <row r="145" spans="6:37" x14ac:dyDescent="0.25"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  <c r="AH145" s="47"/>
      <c r="AI145" s="47"/>
      <c r="AJ145" s="47"/>
      <c r="AK145" s="47"/>
    </row>
    <row r="146" spans="6:37" x14ac:dyDescent="0.25"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  <c r="AH146" s="47"/>
      <c r="AI146" s="47"/>
      <c r="AJ146" s="47"/>
      <c r="AK146" s="47"/>
    </row>
    <row r="147" spans="6:37" x14ac:dyDescent="0.25"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  <c r="AH147" s="47"/>
      <c r="AI147" s="47"/>
      <c r="AJ147" s="47"/>
      <c r="AK147" s="47"/>
    </row>
    <row r="148" spans="6:37" x14ac:dyDescent="0.25"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</row>
    <row r="149" spans="6:37" x14ac:dyDescent="0.25"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  <c r="AC149" s="47"/>
      <c r="AD149" s="47"/>
      <c r="AE149" s="47"/>
      <c r="AF149" s="47"/>
      <c r="AG149" s="47"/>
      <c r="AH149" s="47"/>
      <c r="AI149" s="47"/>
      <c r="AJ149" s="47"/>
      <c r="AK149" s="47"/>
    </row>
    <row r="150" spans="6:37" x14ac:dyDescent="0.25"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</row>
    <row r="151" spans="6:37" x14ac:dyDescent="0.25"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  <c r="AK151" s="47"/>
    </row>
    <row r="152" spans="6:37" x14ac:dyDescent="0.25"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  <c r="AK152" s="47"/>
    </row>
    <row r="153" spans="6:37" x14ac:dyDescent="0.25"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  <c r="AK153" s="47"/>
    </row>
    <row r="154" spans="6:37" x14ac:dyDescent="0.25"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</row>
    <row r="155" spans="6:37" x14ac:dyDescent="0.25"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  <c r="AH155" s="47"/>
      <c r="AI155" s="47"/>
      <c r="AJ155" s="47"/>
      <c r="AK155" s="47"/>
    </row>
    <row r="156" spans="6:37" x14ac:dyDescent="0.25"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  <c r="AH156" s="47"/>
      <c r="AI156" s="47"/>
      <c r="AJ156" s="47"/>
      <c r="AK156" s="47"/>
    </row>
    <row r="157" spans="6:37" x14ac:dyDescent="0.25"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  <c r="AH157" s="47"/>
      <c r="AI157" s="47"/>
      <c r="AJ157" s="47"/>
      <c r="AK157" s="47"/>
    </row>
    <row r="158" spans="6:37" x14ac:dyDescent="0.25"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  <c r="AH158" s="47"/>
      <c r="AI158" s="47"/>
      <c r="AJ158" s="47"/>
      <c r="AK158" s="47"/>
    </row>
    <row r="159" spans="6:37" x14ac:dyDescent="0.25"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/>
      <c r="AB159" s="47"/>
      <c r="AC159" s="47"/>
      <c r="AD159" s="47"/>
      <c r="AE159" s="47"/>
      <c r="AF159" s="47"/>
      <c r="AG159" s="47"/>
      <c r="AH159" s="47"/>
      <c r="AI159" s="47"/>
      <c r="AJ159" s="47"/>
      <c r="AK159" s="47"/>
    </row>
    <row r="160" spans="6:37" x14ac:dyDescent="0.25"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</row>
    <row r="161" spans="6:37" x14ac:dyDescent="0.25"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  <c r="AE161" s="47"/>
      <c r="AF161" s="47"/>
      <c r="AG161" s="47"/>
      <c r="AH161" s="47"/>
      <c r="AI161" s="47"/>
      <c r="AJ161" s="47"/>
      <c r="AK161" s="47"/>
    </row>
    <row r="162" spans="6:37" x14ac:dyDescent="0.25"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  <c r="AD162" s="47"/>
      <c r="AE162" s="47"/>
      <c r="AF162" s="47"/>
      <c r="AG162" s="47"/>
      <c r="AH162" s="47"/>
      <c r="AI162" s="47"/>
      <c r="AJ162" s="47"/>
      <c r="AK162" s="47"/>
    </row>
    <row r="163" spans="6:37" x14ac:dyDescent="0.25"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  <c r="AC163" s="47"/>
      <c r="AD163" s="47"/>
      <c r="AE163" s="47"/>
      <c r="AF163" s="47"/>
      <c r="AG163" s="47"/>
      <c r="AH163" s="47"/>
      <c r="AI163" s="47"/>
      <c r="AJ163" s="47"/>
      <c r="AK163" s="47"/>
    </row>
    <row r="164" spans="6:37" x14ac:dyDescent="0.25"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  <c r="AH164" s="47"/>
      <c r="AI164" s="47"/>
      <c r="AJ164" s="47"/>
      <c r="AK164" s="47"/>
    </row>
    <row r="165" spans="6:37" x14ac:dyDescent="0.25"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  <c r="AH165" s="47"/>
      <c r="AI165" s="47"/>
      <c r="AJ165" s="47"/>
      <c r="AK165" s="47"/>
    </row>
    <row r="166" spans="6:37" x14ac:dyDescent="0.25"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</row>
    <row r="167" spans="6:37" x14ac:dyDescent="0.25"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  <c r="AH167" s="47"/>
      <c r="AI167" s="47"/>
      <c r="AJ167" s="47"/>
      <c r="AK167" s="47"/>
    </row>
    <row r="168" spans="6:37" x14ac:dyDescent="0.25"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  <c r="AC168" s="47"/>
      <c r="AD168" s="47"/>
      <c r="AE168" s="47"/>
      <c r="AF168" s="47"/>
      <c r="AG168" s="47"/>
      <c r="AH168" s="47"/>
      <c r="AI168" s="47"/>
      <c r="AJ168" s="47"/>
      <c r="AK168" s="47"/>
    </row>
    <row r="169" spans="6:37" x14ac:dyDescent="0.25"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  <c r="AH169" s="47"/>
      <c r="AI169" s="47"/>
      <c r="AJ169" s="47"/>
      <c r="AK169" s="47"/>
    </row>
    <row r="170" spans="6:37" x14ac:dyDescent="0.25"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  <c r="AH170" s="47"/>
      <c r="AI170" s="47"/>
      <c r="AJ170" s="47"/>
      <c r="AK170" s="47"/>
    </row>
    <row r="171" spans="6:37" x14ac:dyDescent="0.25"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  <c r="AC171" s="47"/>
      <c r="AD171" s="47"/>
      <c r="AE171" s="47"/>
      <c r="AF171" s="47"/>
      <c r="AG171" s="47"/>
      <c r="AH171" s="47"/>
      <c r="AI171" s="47"/>
      <c r="AJ171" s="47"/>
      <c r="AK171" s="47"/>
    </row>
    <row r="172" spans="6:37" x14ac:dyDescent="0.25"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  <c r="AC172" s="47"/>
      <c r="AD172" s="47"/>
      <c r="AE172" s="47"/>
      <c r="AF172" s="47"/>
      <c r="AG172" s="47"/>
      <c r="AH172" s="47"/>
      <c r="AI172" s="47"/>
      <c r="AJ172" s="47"/>
      <c r="AK172" s="47"/>
    </row>
    <row r="173" spans="6:37" x14ac:dyDescent="0.25"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  <c r="AC173" s="47"/>
      <c r="AD173" s="47"/>
      <c r="AE173" s="47"/>
      <c r="AF173" s="47"/>
      <c r="AG173" s="47"/>
      <c r="AH173" s="47"/>
      <c r="AI173" s="47"/>
      <c r="AJ173" s="47"/>
      <c r="AK173" s="47"/>
    </row>
    <row r="174" spans="6:37" x14ac:dyDescent="0.25"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  <c r="AH174" s="47"/>
      <c r="AI174" s="47"/>
      <c r="AJ174" s="47"/>
      <c r="AK174" s="47"/>
    </row>
    <row r="175" spans="6:37" x14ac:dyDescent="0.25"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H175" s="47"/>
      <c r="AI175" s="47"/>
      <c r="AJ175" s="47"/>
      <c r="AK175" s="47"/>
    </row>
    <row r="176" spans="6:37" x14ac:dyDescent="0.25"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  <c r="AH176" s="47"/>
      <c r="AI176" s="47"/>
      <c r="AJ176" s="47"/>
      <c r="AK176" s="47"/>
    </row>
    <row r="177" spans="6:37" x14ac:dyDescent="0.25"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  <c r="AH177" s="47"/>
      <c r="AI177" s="47"/>
      <c r="AJ177" s="47"/>
      <c r="AK177" s="47"/>
    </row>
    <row r="178" spans="6:37" x14ac:dyDescent="0.25"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  <c r="AH178" s="47"/>
      <c r="AI178" s="47"/>
      <c r="AJ178" s="47"/>
      <c r="AK178" s="47"/>
    </row>
    <row r="179" spans="6:37" x14ac:dyDescent="0.25"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  <c r="AC179" s="47"/>
      <c r="AD179" s="47"/>
      <c r="AE179" s="47"/>
      <c r="AF179" s="47"/>
      <c r="AG179" s="47"/>
      <c r="AH179" s="47"/>
      <c r="AI179" s="47"/>
      <c r="AJ179" s="47"/>
      <c r="AK179" s="47"/>
    </row>
    <row r="180" spans="6:37" x14ac:dyDescent="0.25"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  <c r="AC180" s="47"/>
      <c r="AD180" s="47"/>
      <c r="AE180" s="47"/>
      <c r="AF180" s="47"/>
      <c r="AG180" s="47"/>
      <c r="AH180" s="47"/>
      <c r="AI180" s="47"/>
      <c r="AJ180" s="47"/>
      <c r="AK180" s="47"/>
    </row>
    <row r="181" spans="6:37" x14ac:dyDescent="0.25"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  <c r="AH181" s="47"/>
      <c r="AI181" s="47"/>
      <c r="AJ181" s="47"/>
      <c r="AK181" s="47"/>
    </row>
    <row r="182" spans="6:37" x14ac:dyDescent="0.25"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H182" s="47"/>
      <c r="AI182" s="47"/>
      <c r="AJ182" s="47"/>
      <c r="AK182" s="47"/>
    </row>
    <row r="183" spans="6:37" x14ac:dyDescent="0.25"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  <c r="AC183" s="47"/>
      <c r="AD183" s="47"/>
      <c r="AE183" s="47"/>
      <c r="AF183" s="47"/>
      <c r="AG183" s="47"/>
      <c r="AH183" s="47"/>
      <c r="AI183" s="47"/>
      <c r="AJ183" s="47"/>
      <c r="AK183" s="47"/>
    </row>
    <row r="184" spans="6:37" x14ac:dyDescent="0.25"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</row>
    <row r="185" spans="6:37" x14ac:dyDescent="0.25"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  <c r="AH185" s="47"/>
      <c r="AI185" s="47"/>
      <c r="AJ185" s="47"/>
      <c r="AK185" s="47"/>
    </row>
    <row r="186" spans="6:37" x14ac:dyDescent="0.25"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  <c r="AC186" s="47"/>
      <c r="AD186" s="47"/>
      <c r="AE186" s="47"/>
      <c r="AF186" s="47"/>
      <c r="AG186" s="47"/>
      <c r="AH186" s="47"/>
      <c r="AI186" s="47"/>
      <c r="AJ186" s="47"/>
      <c r="AK186" s="47"/>
    </row>
    <row r="187" spans="6:37" x14ac:dyDescent="0.25"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  <c r="AC187" s="47"/>
      <c r="AD187" s="47"/>
      <c r="AE187" s="47"/>
      <c r="AF187" s="47"/>
      <c r="AG187" s="47"/>
      <c r="AH187" s="47"/>
      <c r="AI187" s="47"/>
      <c r="AJ187" s="47"/>
      <c r="AK187" s="47"/>
    </row>
    <row r="188" spans="6:37" x14ac:dyDescent="0.25"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  <c r="AH188" s="47"/>
      <c r="AI188" s="47"/>
      <c r="AJ188" s="47"/>
      <c r="AK188" s="47"/>
    </row>
    <row r="189" spans="6:37" x14ac:dyDescent="0.25"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  <c r="AH189" s="47"/>
      <c r="AI189" s="47"/>
      <c r="AJ189" s="47"/>
      <c r="AK189" s="47"/>
    </row>
    <row r="190" spans="6:37" x14ac:dyDescent="0.25"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  <c r="AH190" s="47"/>
      <c r="AI190" s="47"/>
      <c r="AJ190" s="47"/>
      <c r="AK190" s="47"/>
    </row>
    <row r="191" spans="6:37" x14ac:dyDescent="0.25"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  <c r="AH191" s="47"/>
      <c r="AI191" s="47"/>
      <c r="AJ191" s="47"/>
      <c r="AK191" s="47"/>
    </row>
    <row r="192" spans="6:37" x14ac:dyDescent="0.25"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  <c r="AC192" s="47"/>
      <c r="AD192" s="47"/>
      <c r="AE192" s="47"/>
      <c r="AF192" s="47"/>
      <c r="AG192" s="47"/>
      <c r="AH192" s="47"/>
      <c r="AI192" s="47"/>
      <c r="AJ192" s="47"/>
      <c r="AK192" s="47"/>
    </row>
    <row r="193" spans="6:37" x14ac:dyDescent="0.25"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  <c r="AH193" s="47"/>
      <c r="AI193" s="47"/>
      <c r="AJ193" s="47"/>
      <c r="AK193" s="47"/>
    </row>
    <row r="194" spans="6:37" x14ac:dyDescent="0.25"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  <c r="AC194" s="47"/>
      <c r="AD194" s="47"/>
      <c r="AE194" s="47"/>
      <c r="AF194" s="47"/>
      <c r="AG194" s="47"/>
      <c r="AH194" s="47"/>
      <c r="AI194" s="47"/>
      <c r="AJ194" s="47"/>
      <c r="AK194" s="47"/>
    </row>
    <row r="195" spans="6:37" x14ac:dyDescent="0.25"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  <c r="AC195" s="47"/>
      <c r="AD195" s="47"/>
      <c r="AE195" s="47"/>
      <c r="AF195" s="47"/>
      <c r="AG195" s="47"/>
      <c r="AH195" s="47"/>
      <c r="AI195" s="47"/>
      <c r="AJ195" s="47"/>
      <c r="AK195" s="47"/>
    </row>
    <row r="196" spans="6:37" x14ac:dyDescent="0.25"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</row>
    <row r="197" spans="6:37" x14ac:dyDescent="0.25"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  <c r="AH197" s="47"/>
      <c r="AI197" s="47"/>
      <c r="AJ197" s="47"/>
      <c r="AK197" s="47"/>
    </row>
    <row r="198" spans="6:37" x14ac:dyDescent="0.25"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  <c r="AH198" s="47"/>
      <c r="AI198" s="47"/>
      <c r="AJ198" s="47"/>
      <c r="AK198" s="47"/>
    </row>
    <row r="199" spans="6:37" x14ac:dyDescent="0.25"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  <c r="AC199" s="47"/>
      <c r="AD199" s="47"/>
      <c r="AE199" s="47"/>
      <c r="AF199" s="47"/>
      <c r="AG199" s="47"/>
      <c r="AH199" s="47"/>
      <c r="AI199" s="47"/>
      <c r="AJ199" s="47"/>
      <c r="AK199" s="47"/>
    </row>
    <row r="200" spans="6:37" x14ac:dyDescent="0.25"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  <c r="AH200" s="47"/>
      <c r="AI200" s="47"/>
      <c r="AJ200" s="47"/>
      <c r="AK200" s="47"/>
    </row>
    <row r="201" spans="6:37" x14ac:dyDescent="0.25"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  <c r="AH201" s="47"/>
      <c r="AI201" s="47"/>
      <c r="AJ201" s="47"/>
      <c r="AK201" s="47"/>
    </row>
    <row r="202" spans="6:37" x14ac:dyDescent="0.25"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</row>
    <row r="203" spans="6:37" x14ac:dyDescent="0.25"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  <c r="AC203" s="47"/>
      <c r="AD203" s="47"/>
      <c r="AE203" s="47"/>
      <c r="AF203" s="47"/>
      <c r="AG203" s="47"/>
      <c r="AH203" s="47"/>
      <c r="AI203" s="47"/>
      <c r="AJ203" s="47"/>
      <c r="AK203" s="47"/>
    </row>
    <row r="204" spans="6:37" x14ac:dyDescent="0.25"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  <c r="AC204" s="47"/>
      <c r="AD204" s="47"/>
      <c r="AE204" s="47"/>
      <c r="AF204" s="47"/>
      <c r="AG204" s="47"/>
      <c r="AH204" s="47"/>
      <c r="AI204" s="47"/>
      <c r="AJ204" s="47"/>
      <c r="AK204" s="47"/>
    </row>
    <row r="205" spans="6:37" x14ac:dyDescent="0.25"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  <c r="AH205" s="47"/>
      <c r="AI205" s="47"/>
      <c r="AJ205" s="47"/>
      <c r="AK205" s="47"/>
    </row>
    <row r="206" spans="6:37" x14ac:dyDescent="0.25"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  <c r="AH206" s="47"/>
      <c r="AI206" s="47"/>
      <c r="AJ206" s="47"/>
      <c r="AK206" s="47"/>
    </row>
    <row r="207" spans="6:37" x14ac:dyDescent="0.25"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  <c r="AD207" s="47"/>
      <c r="AE207" s="47"/>
      <c r="AF207" s="47"/>
      <c r="AG207" s="47"/>
      <c r="AH207" s="47"/>
      <c r="AI207" s="47"/>
      <c r="AJ207" s="47"/>
      <c r="AK207" s="47"/>
    </row>
    <row r="208" spans="6:37" x14ac:dyDescent="0.25"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</row>
    <row r="209" spans="6:37" x14ac:dyDescent="0.25"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  <c r="AH209" s="47"/>
      <c r="AI209" s="47"/>
      <c r="AJ209" s="47"/>
      <c r="AK209" s="47"/>
    </row>
    <row r="210" spans="6:37" x14ac:dyDescent="0.25"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  <c r="AH210" s="47"/>
      <c r="AI210" s="47"/>
      <c r="AJ210" s="47"/>
      <c r="AK210" s="47"/>
    </row>
    <row r="211" spans="6:37" x14ac:dyDescent="0.25"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  <c r="AH211" s="47"/>
      <c r="AI211" s="47"/>
      <c r="AJ211" s="47"/>
      <c r="AK211" s="47"/>
    </row>
    <row r="212" spans="6:37" x14ac:dyDescent="0.25"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  <c r="AH212" s="47"/>
      <c r="AI212" s="47"/>
      <c r="AJ212" s="47"/>
      <c r="AK212" s="47"/>
    </row>
    <row r="213" spans="6:37" x14ac:dyDescent="0.25"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  <c r="AH213" s="47"/>
      <c r="AI213" s="47"/>
      <c r="AJ213" s="47"/>
      <c r="AK213" s="47"/>
    </row>
    <row r="214" spans="6:37" x14ac:dyDescent="0.25"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</row>
    <row r="215" spans="6:37" x14ac:dyDescent="0.25"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  <c r="AH215" s="47"/>
      <c r="AI215" s="47"/>
      <c r="AJ215" s="47"/>
      <c r="AK215" s="47"/>
    </row>
    <row r="216" spans="6:37" x14ac:dyDescent="0.25"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  <c r="AH216" s="47"/>
      <c r="AI216" s="47"/>
      <c r="AJ216" s="47"/>
      <c r="AK216" s="47"/>
    </row>
    <row r="217" spans="6:37" x14ac:dyDescent="0.25"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  <c r="AK217" s="47"/>
    </row>
    <row r="218" spans="6:37" x14ac:dyDescent="0.25"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  <c r="AH218" s="47"/>
      <c r="AI218" s="47"/>
      <c r="AJ218" s="47"/>
      <c r="AK218" s="47"/>
    </row>
    <row r="219" spans="6:37" x14ac:dyDescent="0.25"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  <c r="AH219" s="47"/>
      <c r="AI219" s="47"/>
      <c r="AJ219" s="47"/>
      <c r="AK219" s="47"/>
    </row>
    <row r="220" spans="6:37" x14ac:dyDescent="0.25"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</row>
    <row r="221" spans="6:37" x14ac:dyDescent="0.25"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  <c r="AH221" s="47"/>
      <c r="AI221" s="47"/>
      <c r="AJ221" s="47"/>
      <c r="AK221" s="47"/>
    </row>
    <row r="222" spans="6:37" x14ac:dyDescent="0.25"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  <c r="AH222" s="47"/>
      <c r="AI222" s="47"/>
      <c r="AJ222" s="47"/>
      <c r="AK222" s="47"/>
    </row>
    <row r="223" spans="6:37" x14ac:dyDescent="0.25"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  <c r="AH223" s="47"/>
      <c r="AI223" s="47"/>
      <c r="AJ223" s="47"/>
      <c r="AK223" s="47"/>
    </row>
    <row r="224" spans="6:37" x14ac:dyDescent="0.25"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  <c r="AH224" s="47"/>
      <c r="AI224" s="47"/>
      <c r="AJ224" s="47"/>
      <c r="AK224" s="47"/>
    </row>
    <row r="225" spans="6:37" x14ac:dyDescent="0.25"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  <c r="AH225" s="47"/>
      <c r="AI225" s="47"/>
      <c r="AJ225" s="47"/>
      <c r="AK225" s="47"/>
    </row>
    <row r="226" spans="6:37" x14ac:dyDescent="0.25"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</row>
    <row r="227" spans="6:37" x14ac:dyDescent="0.25"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  <c r="AH227" s="47"/>
      <c r="AI227" s="47"/>
      <c r="AJ227" s="47"/>
      <c r="AK227" s="47"/>
    </row>
    <row r="228" spans="6:37" x14ac:dyDescent="0.25"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  <c r="AH228" s="47"/>
      <c r="AI228" s="47"/>
      <c r="AJ228" s="47"/>
      <c r="AK228" s="47"/>
    </row>
    <row r="229" spans="6:37" x14ac:dyDescent="0.25"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47"/>
      <c r="AK229" s="47"/>
    </row>
    <row r="230" spans="6:37" x14ac:dyDescent="0.25"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  <c r="AH230" s="47"/>
      <c r="AI230" s="47"/>
      <c r="AJ230" s="47"/>
      <c r="AK230" s="47"/>
    </row>
    <row r="231" spans="6:37" x14ac:dyDescent="0.25"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  <c r="AH231" s="47"/>
      <c r="AI231" s="47"/>
      <c r="AJ231" s="47"/>
      <c r="AK231" s="47"/>
    </row>
    <row r="232" spans="6:37" x14ac:dyDescent="0.25"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</row>
    <row r="233" spans="6:37" x14ac:dyDescent="0.25"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  <c r="AH233" s="47"/>
      <c r="AI233" s="47"/>
      <c r="AJ233" s="47"/>
      <c r="AK233" s="47"/>
    </row>
    <row r="234" spans="6:37" x14ac:dyDescent="0.25"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  <c r="AH234" s="47"/>
      <c r="AI234" s="47"/>
      <c r="AJ234" s="47"/>
      <c r="AK234" s="47"/>
    </row>
    <row r="235" spans="6:37" x14ac:dyDescent="0.25"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  <c r="AH235" s="47"/>
      <c r="AI235" s="47"/>
      <c r="AJ235" s="47"/>
      <c r="AK235" s="47"/>
    </row>
    <row r="236" spans="6:37" x14ac:dyDescent="0.25"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  <c r="AH236" s="47"/>
      <c r="AI236" s="47"/>
      <c r="AJ236" s="47"/>
      <c r="AK236" s="47"/>
    </row>
    <row r="237" spans="6:37" x14ac:dyDescent="0.25"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7"/>
      <c r="AC237" s="47"/>
      <c r="AD237" s="47"/>
      <c r="AE237" s="47"/>
      <c r="AF237" s="47"/>
      <c r="AG237" s="47"/>
      <c r="AH237" s="47"/>
      <c r="AI237" s="47"/>
      <c r="AJ237" s="47"/>
      <c r="AK237" s="47"/>
    </row>
    <row r="238" spans="6:37" x14ac:dyDescent="0.25"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</row>
    <row r="239" spans="6:37" x14ac:dyDescent="0.25"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  <c r="AA239" s="47"/>
      <c r="AB239" s="47"/>
      <c r="AC239" s="47"/>
      <c r="AD239" s="47"/>
      <c r="AE239" s="47"/>
      <c r="AF239" s="47"/>
      <c r="AG239" s="47"/>
      <c r="AH239" s="47"/>
      <c r="AI239" s="47"/>
      <c r="AJ239" s="47"/>
      <c r="AK239" s="47"/>
    </row>
    <row r="240" spans="6:37" x14ac:dyDescent="0.25"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  <c r="AA240" s="47"/>
      <c r="AB240" s="47"/>
      <c r="AC240" s="47"/>
      <c r="AD240" s="47"/>
      <c r="AE240" s="47"/>
      <c r="AF240" s="47"/>
      <c r="AG240" s="47"/>
      <c r="AH240" s="47"/>
      <c r="AI240" s="47"/>
      <c r="AJ240" s="47"/>
      <c r="AK240" s="47"/>
    </row>
    <row r="241" spans="6:37" x14ac:dyDescent="0.25"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  <c r="AH241" s="47"/>
      <c r="AI241" s="47"/>
      <c r="AJ241" s="47"/>
      <c r="AK241" s="47"/>
    </row>
    <row r="242" spans="6:37" x14ac:dyDescent="0.25"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/>
      <c r="AB242" s="47"/>
      <c r="AC242" s="47"/>
      <c r="AD242" s="47"/>
      <c r="AE242" s="47"/>
      <c r="AF242" s="47"/>
      <c r="AG242" s="47"/>
      <c r="AH242" s="47"/>
      <c r="AI242" s="47"/>
      <c r="AJ242" s="47"/>
      <c r="AK242" s="47"/>
    </row>
    <row r="243" spans="6:37" x14ac:dyDescent="0.25"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/>
      <c r="AB243" s="47"/>
      <c r="AC243" s="47"/>
      <c r="AD243" s="47"/>
      <c r="AE243" s="47"/>
      <c r="AF243" s="47"/>
      <c r="AG243" s="47"/>
      <c r="AH243" s="47"/>
      <c r="AI243" s="47"/>
      <c r="AJ243" s="47"/>
      <c r="AK243" s="47"/>
    </row>
    <row r="244" spans="6:37" x14ac:dyDescent="0.25"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</row>
    <row r="245" spans="6:37" x14ac:dyDescent="0.25"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  <c r="AA245" s="47"/>
      <c r="AB245" s="47"/>
      <c r="AC245" s="47"/>
      <c r="AD245" s="47"/>
      <c r="AE245" s="47"/>
      <c r="AF245" s="47"/>
      <c r="AG245" s="47"/>
      <c r="AH245" s="47"/>
      <c r="AI245" s="47"/>
      <c r="AJ245" s="47"/>
      <c r="AK245" s="47"/>
    </row>
    <row r="246" spans="6:37" x14ac:dyDescent="0.25"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  <c r="AA246" s="47"/>
      <c r="AB246" s="47"/>
      <c r="AC246" s="47"/>
      <c r="AD246" s="47"/>
      <c r="AE246" s="47"/>
      <c r="AF246" s="47"/>
      <c r="AG246" s="47"/>
      <c r="AH246" s="47"/>
      <c r="AI246" s="47"/>
      <c r="AJ246" s="47"/>
      <c r="AK246" s="47"/>
    </row>
    <row r="247" spans="6:37" x14ac:dyDescent="0.25"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  <c r="AA247" s="47"/>
      <c r="AB247" s="47"/>
      <c r="AC247" s="47"/>
      <c r="AD247" s="47"/>
      <c r="AE247" s="47"/>
      <c r="AF247" s="47"/>
      <c r="AG247" s="47"/>
      <c r="AH247" s="47"/>
      <c r="AI247" s="47"/>
      <c r="AJ247" s="47"/>
      <c r="AK247" s="47"/>
    </row>
    <row r="248" spans="6:37" x14ac:dyDescent="0.25"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  <c r="AA248" s="47"/>
      <c r="AB248" s="47"/>
      <c r="AC248" s="47"/>
      <c r="AD248" s="47"/>
      <c r="AE248" s="47"/>
      <c r="AF248" s="47"/>
      <c r="AG248" s="47"/>
      <c r="AH248" s="47"/>
      <c r="AI248" s="47"/>
      <c r="AJ248" s="47"/>
      <c r="AK248" s="47"/>
    </row>
    <row r="249" spans="6:37" x14ac:dyDescent="0.25"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7"/>
      <c r="AB249" s="47"/>
      <c r="AC249" s="47"/>
      <c r="AD249" s="47"/>
      <c r="AE249" s="47"/>
      <c r="AF249" s="47"/>
      <c r="AG249" s="47"/>
      <c r="AH249" s="47"/>
      <c r="AI249" s="47"/>
      <c r="AJ249" s="47"/>
      <c r="AK249" s="47"/>
    </row>
    <row r="250" spans="6:37" x14ac:dyDescent="0.25"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</row>
    <row r="251" spans="6:37" x14ac:dyDescent="0.25"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7"/>
      <c r="AB251" s="47"/>
      <c r="AC251" s="47"/>
      <c r="AD251" s="47"/>
      <c r="AE251" s="47"/>
      <c r="AF251" s="47"/>
      <c r="AG251" s="47"/>
      <c r="AH251" s="47"/>
      <c r="AI251" s="47"/>
      <c r="AJ251" s="47"/>
      <c r="AK251" s="47"/>
    </row>
    <row r="252" spans="6:37" x14ac:dyDescent="0.25"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7"/>
      <c r="AB252" s="47"/>
      <c r="AC252" s="47"/>
      <c r="AD252" s="47"/>
      <c r="AE252" s="47"/>
      <c r="AF252" s="47"/>
      <c r="AG252" s="47"/>
      <c r="AH252" s="47"/>
      <c r="AI252" s="47"/>
      <c r="AJ252" s="47"/>
      <c r="AK252" s="47"/>
    </row>
    <row r="253" spans="6:37" x14ac:dyDescent="0.25"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  <c r="AH253" s="47"/>
      <c r="AI253" s="47"/>
      <c r="AJ253" s="47"/>
      <c r="AK253" s="47"/>
    </row>
    <row r="254" spans="6:37" x14ac:dyDescent="0.25"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/>
      <c r="AB254" s="47"/>
      <c r="AC254" s="47"/>
      <c r="AD254" s="47"/>
      <c r="AE254" s="47"/>
      <c r="AF254" s="47"/>
      <c r="AG254" s="47"/>
      <c r="AH254" s="47"/>
      <c r="AI254" s="47"/>
      <c r="AJ254" s="47"/>
      <c r="AK254" s="47"/>
    </row>
    <row r="255" spans="6:37" x14ac:dyDescent="0.25"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7"/>
      <c r="AB255" s="47"/>
      <c r="AC255" s="47"/>
      <c r="AD255" s="47"/>
      <c r="AE255" s="47"/>
      <c r="AF255" s="47"/>
      <c r="AG255" s="47"/>
      <c r="AH255" s="47"/>
      <c r="AI255" s="47"/>
      <c r="AJ255" s="47"/>
      <c r="AK255" s="47"/>
    </row>
    <row r="256" spans="6:37" x14ac:dyDescent="0.25"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</row>
    <row r="257" spans="6:37" x14ac:dyDescent="0.25"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/>
      <c r="AB257" s="47"/>
      <c r="AC257" s="47"/>
      <c r="AD257" s="47"/>
      <c r="AE257" s="47"/>
      <c r="AF257" s="47"/>
      <c r="AG257" s="47"/>
      <c r="AH257" s="47"/>
      <c r="AI257" s="47"/>
      <c r="AJ257" s="47"/>
      <c r="AK257" s="47"/>
    </row>
    <row r="258" spans="6:37" x14ac:dyDescent="0.25"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/>
      <c r="AB258" s="47"/>
      <c r="AC258" s="47"/>
      <c r="AD258" s="47"/>
      <c r="AE258" s="47"/>
      <c r="AF258" s="47"/>
      <c r="AG258" s="47"/>
      <c r="AH258" s="47"/>
      <c r="AI258" s="47"/>
      <c r="AJ258" s="47"/>
      <c r="AK258" s="47"/>
    </row>
    <row r="259" spans="6:37" x14ac:dyDescent="0.25"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7"/>
      <c r="AB259" s="47"/>
      <c r="AC259" s="47"/>
      <c r="AD259" s="47"/>
      <c r="AE259" s="47"/>
      <c r="AF259" s="47"/>
      <c r="AG259" s="47"/>
      <c r="AH259" s="47"/>
      <c r="AI259" s="47"/>
      <c r="AJ259" s="47"/>
      <c r="AK259" s="47"/>
    </row>
    <row r="260" spans="6:37" x14ac:dyDescent="0.25"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  <c r="AA260" s="47"/>
      <c r="AB260" s="47"/>
      <c r="AC260" s="47"/>
      <c r="AD260" s="47"/>
      <c r="AE260" s="47"/>
      <c r="AF260" s="47"/>
      <c r="AG260" s="47"/>
      <c r="AH260" s="47"/>
      <c r="AI260" s="47"/>
      <c r="AJ260" s="47"/>
      <c r="AK260" s="47"/>
    </row>
    <row r="261" spans="6:37" x14ac:dyDescent="0.25"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  <c r="AA261" s="47"/>
      <c r="AB261" s="47"/>
      <c r="AC261" s="47"/>
      <c r="AD261" s="47"/>
      <c r="AE261" s="47"/>
      <c r="AF261" s="47"/>
      <c r="AG261" s="47"/>
      <c r="AH261" s="47"/>
      <c r="AI261" s="47"/>
      <c r="AJ261" s="47"/>
      <c r="AK261" s="47"/>
    </row>
    <row r="262" spans="6:37" x14ac:dyDescent="0.25"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  <c r="AA262" s="47"/>
      <c r="AB262" s="47"/>
      <c r="AC262" s="47"/>
      <c r="AD262" s="47"/>
      <c r="AE262" s="47"/>
      <c r="AF262" s="47"/>
      <c r="AG262" s="47"/>
      <c r="AH262" s="47"/>
      <c r="AI262" s="47"/>
      <c r="AJ262" s="47"/>
      <c r="AK262" s="47"/>
    </row>
    <row r="263" spans="6:37" x14ac:dyDescent="0.25"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  <c r="AA263" s="47"/>
      <c r="AB263" s="47"/>
      <c r="AC263" s="47"/>
      <c r="AD263" s="47"/>
      <c r="AE263" s="47"/>
      <c r="AF263" s="47"/>
      <c r="AG263" s="47"/>
      <c r="AH263" s="47"/>
      <c r="AI263" s="47"/>
      <c r="AJ263" s="47"/>
      <c r="AK263" s="47"/>
    </row>
    <row r="264" spans="6:37" x14ac:dyDescent="0.25"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  <c r="AA264" s="47"/>
      <c r="AB264" s="47"/>
      <c r="AC264" s="47"/>
      <c r="AD264" s="47"/>
      <c r="AE264" s="47"/>
      <c r="AF264" s="47"/>
      <c r="AG264" s="47"/>
      <c r="AH264" s="47"/>
      <c r="AI264" s="47"/>
      <c r="AJ264" s="47"/>
      <c r="AK264" s="47"/>
    </row>
    <row r="265" spans="6:37" x14ac:dyDescent="0.25"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  <c r="AH265" s="47"/>
      <c r="AI265" s="47"/>
      <c r="AJ265" s="47"/>
      <c r="AK265" s="47"/>
    </row>
    <row r="266" spans="6:37" x14ac:dyDescent="0.25"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  <c r="AA266" s="47"/>
      <c r="AB266" s="47"/>
      <c r="AC266" s="47"/>
      <c r="AD266" s="47"/>
      <c r="AE266" s="47"/>
      <c r="AF266" s="47"/>
      <c r="AG266" s="47"/>
      <c r="AH266" s="47"/>
      <c r="AI266" s="47"/>
      <c r="AJ266" s="47"/>
      <c r="AK266" s="47"/>
    </row>
    <row r="267" spans="6:37" x14ac:dyDescent="0.25"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  <c r="AA267" s="47"/>
      <c r="AB267" s="47"/>
      <c r="AC267" s="47"/>
      <c r="AD267" s="47"/>
      <c r="AE267" s="47"/>
      <c r="AF267" s="47"/>
      <c r="AG267" s="47"/>
      <c r="AH267" s="47"/>
      <c r="AI267" s="47"/>
      <c r="AJ267" s="47"/>
      <c r="AK267" s="47"/>
    </row>
    <row r="268" spans="6:37" x14ac:dyDescent="0.25"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  <c r="AA268" s="47"/>
      <c r="AB268" s="47"/>
      <c r="AC268" s="47"/>
      <c r="AD268" s="47"/>
      <c r="AE268" s="47"/>
      <c r="AF268" s="47"/>
      <c r="AG268" s="47"/>
      <c r="AH268" s="47"/>
      <c r="AI268" s="47"/>
      <c r="AJ268" s="47"/>
      <c r="AK268" s="47"/>
    </row>
    <row r="269" spans="6:37" x14ac:dyDescent="0.25"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  <c r="AA269" s="47"/>
      <c r="AB269" s="47"/>
      <c r="AC269" s="47"/>
      <c r="AD269" s="47"/>
      <c r="AE269" s="47"/>
      <c r="AF269" s="47"/>
      <c r="AG269" s="47"/>
      <c r="AH269" s="47"/>
      <c r="AI269" s="47"/>
      <c r="AJ269" s="47"/>
      <c r="AK269" s="47"/>
    </row>
    <row r="270" spans="6:37" x14ac:dyDescent="0.25"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  <c r="AA270" s="47"/>
      <c r="AB270" s="47"/>
      <c r="AC270" s="47"/>
      <c r="AD270" s="47"/>
      <c r="AE270" s="47"/>
      <c r="AF270" s="47"/>
      <c r="AG270" s="47"/>
      <c r="AH270" s="47"/>
      <c r="AI270" s="47"/>
      <c r="AJ270" s="47"/>
      <c r="AK270" s="47"/>
    </row>
    <row r="271" spans="6:37" x14ac:dyDescent="0.25"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  <c r="AA271" s="47"/>
      <c r="AB271" s="47"/>
      <c r="AC271" s="47"/>
      <c r="AD271" s="47"/>
      <c r="AE271" s="47"/>
      <c r="AF271" s="47"/>
      <c r="AG271" s="47"/>
      <c r="AH271" s="47"/>
      <c r="AI271" s="47"/>
      <c r="AJ271" s="47"/>
      <c r="AK271" s="47"/>
    </row>
    <row r="272" spans="6:37" x14ac:dyDescent="0.25"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  <c r="AH272" s="47"/>
      <c r="AI272" s="47"/>
      <c r="AJ272" s="47"/>
      <c r="AK272" s="47"/>
    </row>
    <row r="273" spans="6:37" x14ac:dyDescent="0.25"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  <c r="AA273" s="47"/>
      <c r="AB273" s="47"/>
      <c r="AC273" s="47"/>
      <c r="AD273" s="47"/>
      <c r="AE273" s="47"/>
      <c r="AF273" s="47"/>
      <c r="AG273" s="47"/>
      <c r="AH273" s="47"/>
      <c r="AI273" s="47"/>
      <c r="AJ273" s="47"/>
      <c r="AK273" s="47"/>
    </row>
    <row r="274" spans="6:37" x14ac:dyDescent="0.25"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  <c r="AA274" s="47"/>
      <c r="AB274" s="47"/>
      <c r="AC274" s="47"/>
      <c r="AD274" s="47"/>
      <c r="AE274" s="47"/>
      <c r="AF274" s="47"/>
      <c r="AG274" s="47"/>
      <c r="AH274" s="47"/>
      <c r="AI274" s="47"/>
      <c r="AJ274" s="47"/>
      <c r="AK274" s="47"/>
    </row>
    <row r="275" spans="6:37" x14ac:dyDescent="0.25"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  <c r="AA275" s="47"/>
      <c r="AB275" s="47"/>
      <c r="AC275" s="47"/>
      <c r="AD275" s="47"/>
      <c r="AE275" s="47"/>
      <c r="AF275" s="47"/>
      <c r="AG275" s="47"/>
      <c r="AH275" s="47"/>
      <c r="AI275" s="47"/>
      <c r="AJ275" s="47"/>
      <c r="AK275" s="47"/>
    </row>
    <row r="276" spans="6:37" x14ac:dyDescent="0.25"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  <c r="AA276" s="47"/>
      <c r="AB276" s="47"/>
      <c r="AC276" s="47"/>
      <c r="AD276" s="47"/>
      <c r="AE276" s="47"/>
      <c r="AF276" s="47"/>
      <c r="AG276" s="47"/>
      <c r="AH276" s="47"/>
      <c r="AI276" s="47"/>
      <c r="AJ276" s="47"/>
      <c r="AK276" s="47"/>
    </row>
    <row r="277" spans="6:37" x14ac:dyDescent="0.25"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7"/>
      <c r="AC277" s="47"/>
      <c r="AD277" s="47"/>
      <c r="AE277" s="47"/>
      <c r="AF277" s="47"/>
      <c r="AG277" s="47"/>
      <c r="AH277" s="47"/>
      <c r="AI277" s="47"/>
      <c r="AJ277" s="47"/>
      <c r="AK277" s="47"/>
    </row>
    <row r="278" spans="6:37" x14ac:dyDescent="0.25"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  <c r="AA278" s="47"/>
      <c r="AB278" s="47"/>
      <c r="AC278" s="47"/>
      <c r="AD278" s="47"/>
      <c r="AE278" s="47"/>
      <c r="AF278" s="47"/>
      <c r="AG278" s="47"/>
      <c r="AH278" s="47"/>
      <c r="AI278" s="47"/>
      <c r="AJ278" s="47"/>
      <c r="AK278" s="47"/>
    </row>
    <row r="279" spans="6:37" x14ac:dyDescent="0.25"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  <c r="AA279" s="47"/>
      <c r="AB279" s="47"/>
      <c r="AC279" s="47"/>
      <c r="AD279" s="47"/>
      <c r="AE279" s="47"/>
      <c r="AF279" s="47"/>
      <c r="AG279" s="47"/>
      <c r="AH279" s="47"/>
      <c r="AI279" s="47"/>
      <c r="AJ279" s="47"/>
      <c r="AK279" s="47"/>
    </row>
    <row r="280" spans="6:37" x14ac:dyDescent="0.25"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  <c r="AA280" s="47"/>
      <c r="AB280" s="47"/>
      <c r="AC280" s="47"/>
      <c r="AD280" s="47"/>
      <c r="AE280" s="47"/>
      <c r="AF280" s="47"/>
      <c r="AG280" s="47"/>
      <c r="AH280" s="47"/>
      <c r="AI280" s="47"/>
      <c r="AJ280" s="47"/>
      <c r="AK280" s="47"/>
    </row>
    <row r="281" spans="6:37" x14ac:dyDescent="0.25"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  <c r="AA281" s="47"/>
      <c r="AB281" s="47"/>
      <c r="AC281" s="47"/>
      <c r="AD281" s="47"/>
      <c r="AE281" s="47"/>
      <c r="AF281" s="47"/>
      <c r="AG281" s="47"/>
      <c r="AH281" s="47"/>
      <c r="AI281" s="47"/>
      <c r="AJ281" s="47"/>
      <c r="AK281" s="47"/>
    </row>
    <row r="282" spans="6:37" x14ac:dyDescent="0.25"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/>
      <c r="AB282" s="47"/>
      <c r="AC282" s="47"/>
      <c r="AD282" s="47"/>
      <c r="AE282" s="47"/>
      <c r="AF282" s="47"/>
      <c r="AG282" s="47"/>
      <c r="AH282" s="47"/>
      <c r="AI282" s="47"/>
      <c r="AJ282" s="47"/>
      <c r="AK282" s="47"/>
    </row>
    <row r="283" spans="6:37" x14ac:dyDescent="0.25"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  <c r="AA283" s="47"/>
      <c r="AB283" s="47"/>
      <c r="AC283" s="47"/>
      <c r="AD283" s="47"/>
      <c r="AE283" s="47"/>
      <c r="AF283" s="47"/>
      <c r="AG283" s="47"/>
      <c r="AH283" s="47"/>
      <c r="AI283" s="47"/>
      <c r="AJ283" s="47"/>
      <c r="AK283" s="47"/>
    </row>
    <row r="284" spans="6:37" x14ac:dyDescent="0.25"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  <c r="AA284" s="47"/>
      <c r="AB284" s="47"/>
      <c r="AC284" s="47"/>
      <c r="AD284" s="47"/>
      <c r="AE284" s="47"/>
      <c r="AF284" s="47"/>
      <c r="AG284" s="47"/>
      <c r="AH284" s="47"/>
      <c r="AI284" s="47"/>
      <c r="AJ284" s="47"/>
      <c r="AK284" s="47"/>
    </row>
    <row r="285" spans="6:37" x14ac:dyDescent="0.25"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  <c r="AA285" s="47"/>
      <c r="AB285" s="47"/>
      <c r="AC285" s="47"/>
      <c r="AD285" s="47"/>
      <c r="AE285" s="47"/>
      <c r="AF285" s="47"/>
      <c r="AG285" s="47"/>
      <c r="AH285" s="47"/>
      <c r="AI285" s="47"/>
      <c r="AJ285" s="47"/>
      <c r="AK285" s="47"/>
    </row>
    <row r="286" spans="6:37" x14ac:dyDescent="0.25"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/>
      <c r="AB286" s="47"/>
      <c r="AC286" s="47"/>
      <c r="AD286" s="47"/>
      <c r="AE286" s="47"/>
      <c r="AF286" s="47"/>
      <c r="AG286" s="47"/>
      <c r="AH286" s="47"/>
      <c r="AI286" s="47"/>
      <c r="AJ286" s="47"/>
      <c r="AK286" s="47"/>
    </row>
    <row r="287" spans="6:37" x14ac:dyDescent="0.25"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  <c r="AA287" s="47"/>
      <c r="AB287" s="47"/>
      <c r="AC287" s="47"/>
      <c r="AD287" s="47"/>
      <c r="AE287" s="47"/>
      <c r="AF287" s="47"/>
      <c r="AG287" s="47"/>
      <c r="AH287" s="47"/>
      <c r="AI287" s="47"/>
      <c r="AJ287" s="47"/>
      <c r="AK287" s="47"/>
    </row>
    <row r="288" spans="6:37" x14ac:dyDescent="0.25"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  <c r="AA288" s="47"/>
      <c r="AB288" s="47"/>
      <c r="AC288" s="47"/>
      <c r="AD288" s="47"/>
      <c r="AE288" s="47"/>
      <c r="AF288" s="47"/>
      <c r="AG288" s="47"/>
      <c r="AH288" s="47"/>
      <c r="AI288" s="47"/>
      <c r="AJ288" s="47"/>
      <c r="AK288" s="47"/>
    </row>
    <row r="289" spans="6:37" x14ac:dyDescent="0.25"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  <c r="AH289" s="47"/>
      <c r="AI289" s="47"/>
      <c r="AJ289" s="47"/>
      <c r="AK289" s="47"/>
    </row>
    <row r="290" spans="6:37" x14ac:dyDescent="0.25"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  <c r="AA290" s="47"/>
      <c r="AB290" s="47"/>
      <c r="AC290" s="47"/>
      <c r="AD290" s="47"/>
      <c r="AE290" s="47"/>
      <c r="AF290" s="47"/>
      <c r="AG290" s="47"/>
      <c r="AH290" s="47"/>
      <c r="AI290" s="47"/>
      <c r="AJ290" s="47"/>
      <c r="AK290" s="47"/>
    </row>
    <row r="291" spans="6:37" x14ac:dyDescent="0.25"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  <c r="AA291" s="47"/>
      <c r="AB291" s="47"/>
      <c r="AC291" s="47"/>
      <c r="AD291" s="47"/>
      <c r="AE291" s="47"/>
      <c r="AF291" s="47"/>
      <c r="AG291" s="47"/>
      <c r="AH291" s="47"/>
      <c r="AI291" s="47"/>
      <c r="AJ291" s="47"/>
      <c r="AK291" s="47"/>
    </row>
    <row r="292" spans="6:37" x14ac:dyDescent="0.25"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  <c r="AH292" s="47"/>
      <c r="AI292" s="47"/>
      <c r="AJ292" s="47"/>
      <c r="AK292" s="47"/>
    </row>
    <row r="293" spans="6:37" x14ac:dyDescent="0.25"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  <c r="AA293" s="47"/>
      <c r="AB293" s="47"/>
      <c r="AC293" s="47"/>
      <c r="AD293" s="47"/>
      <c r="AE293" s="47"/>
      <c r="AF293" s="47"/>
      <c r="AG293" s="47"/>
      <c r="AH293" s="47"/>
      <c r="AI293" s="47"/>
      <c r="AJ293" s="47"/>
      <c r="AK293" s="47"/>
    </row>
    <row r="294" spans="6:37" x14ac:dyDescent="0.25"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  <c r="AA294" s="47"/>
      <c r="AB294" s="47"/>
      <c r="AC294" s="47"/>
      <c r="AD294" s="47"/>
      <c r="AE294" s="47"/>
      <c r="AF294" s="47"/>
      <c r="AG294" s="47"/>
      <c r="AH294" s="47"/>
      <c r="AI294" s="47"/>
      <c r="AJ294" s="47"/>
      <c r="AK294" s="47"/>
    </row>
    <row r="295" spans="6:37" x14ac:dyDescent="0.25"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  <c r="AA295" s="47"/>
      <c r="AB295" s="47"/>
      <c r="AC295" s="47"/>
      <c r="AD295" s="47"/>
      <c r="AE295" s="47"/>
      <c r="AF295" s="47"/>
      <c r="AG295" s="47"/>
      <c r="AH295" s="47"/>
      <c r="AI295" s="47"/>
      <c r="AJ295" s="47"/>
      <c r="AK295" s="47"/>
    </row>
    <row r="296" spans="6:37" x14ac:dyDescent="0.25"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47"/>
      <c r="AB296" s="47"/>
      <c r="AC296" s="47"/>
      <c r="AD296" s="47"/>
      <c r="AE296" s="47"/>
      <c r="AF296" s="47"/>
      <c r="AG296" s="47"/>
      <c r="AH296" s="47"/>
      <c r="AI296" s="47"/>
      <c r="AJ296" s="47"/>
      <c r="AK296" s="47"/>
    </row>
    <row r="297" spans="6:37" x14ac:dyDescent="0.25"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  <c r="AA297" s="47"/>
      <c r="AB297" s="47"/>
      <c r="AC297" s="47"/>
      <c r="AD297" s="47"/>
      <c r="AE297" s="47"/>
      <c r="AF297" s="47"/>
      <c r="AG297" s="47"/>
      <c r="AH297" s="47"/>
      <c r="AI297" s="47"/>
      <c r="AJ297" s="47"/>
      <c r="AK297" s="47"/>
    </row>
    <row r="298" spans="6:37" x14ac:dyDescent="0.25"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  <c r="AH298" s="47"/>
      <c r="AI298" s="47"/>
      <c r="AJ298" s="47"/>
      <c r="AK298" s="47"/>
    </row>
    <row r="299" spans="6:37" x14ac:dyDescent="0.25"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  <c r="AA299" s="47"/>
      <c r="AB299" s="47"/>
      <c r="AC299" s="47"/>
      <c r="AD299" s="47"/>
      <c r="AE299" s="47"/>
      <c r="AF299" s="47"/>
      <c r="AG299" s="47"/>
      <c r="AH299" s="47"/>
      <c r="AI299" s="47"/>
      <c r="AJ299" s="47"/>
      <c r="AK299" s="47"/>
    </row>
    <row r="300" spans="6:37" x14ac:dyDescent="0.25"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  <c r="AA300" s="47"/>
      <c r="AB300" s="47"/>
      <c r="AC300" s="47"/>
      <c r="AD300" s="47"/>
      <c r="AE300" s="47"/>
      <c r="AF300" s="47"/>
      <c r="AG300" s="47"/>
      <c r="AH300" s="47"/>
      <c r="AI300" s="47"/>
      <c r="AJ300" s="47"/>
      <c r="AK300" s="47"/>
    </row>
    <row r="301" spans="6:37" x14ac:dyDescent="0.25"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7"/>
      <c r="AC301" s="47"/>
      <c r="AD301" s="47"/>
      <c r="AE301" s="47"/>
      <c r="AF301" s="47"/>
      <c r="AG301" s="47"/>
      <c r="AH301" s="47"/>
      <c r="AI301" s="47"/>
      <c r="AJ301" s="47"/>
      <c r="AK301" s="47"/>
    </row>
    <row r="302" spans="6:37" x14ac:dyDescent="0.25"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/>
      <c r="AB302" s="47"/>
      <c r="AC302" s="47"/>
      <c r="AD302" s="47"/>
      <c r="AE302" s="47"/>
      <c r="AF302" s="47"/>
      <c r="AG302" s="47"/>
      <c r="AH302" s="47"/>
      <c r="AI302" s="47"/>
      <c r="AJ302" s="47"/>
      <c r="AK302" s="47"/>
    </row>
    <row r="303" spans="6:37" x14ac:dyDescent="0.25"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  <c r="AA303" s="47"/>
      <c r="AB303" s="47"/>
      <c r="AC303" s="47"/>
      <c r="AD303" s="47"/>
      <c r="AE303" s="47"/>
      <c r="AF303" s="47"/>
      <c r="AG303" s="47"/>
      <c r="AH303" s="47"/>
      <c r="AI303" s="47"/>
      <c r="AJ303" s="47"/>
      <c r="AK303" s="47"/>
    </row>
    <row r="304" spans="6:37" x14ac:dyDescent="0.25"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47"/>
      <c r="AK304" s="47"/>
    </row>
    <row r="305" spans="6:37" x14ac:dyDescent="0.25"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  <c r="AA305" s="47"/>
      <c r="AB305" s="47"/>
      <c r="AC305" s="47"/>
      <c r="AD305" s="47"/>
      <c r="AE305" s="47"/>
      <c r="AF305" s="47"/>
      <c r="AG305" s="47"/>
      <c r="AH305" s="47"/>
      <c r="AI305" s="47"/>
      <c r="AJ305" s="47"/>
      <c r="AK305" s="47"/>
    </row>
    <row r="306" spans="6:37" x14ac:dyDescent="0.25"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  <c r="AA306" s="47"/>
      <c r="AB306" s="47"/>
      <c r="AC306" s="47"/>
      <c r="AD306" s="47"/>
      <c r="AE306" s="47"/>
      <c r="AF306" s="47"/>
      <c r="AG306" s="47"/>
      <c r="AH306" s="47"/>
      <c r="AI306" s="47"/>
      <c r="AJ306" s="47"/>
      <c r="AK306" s="47"/>
    </row>
    <row r="307" spans="6:37" x14ac:dyDescent="0.25"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/>
      <c r="AB307" s="47"/>
      <c r="AC307" s="47"/>
      <c r="AD307" s="47"/>
      <c r="AE307" s="47"/>
      <c r="AF307" s="47"/>
      <c r="AG307" s="47"/>
      <c r="AH307" s="47"/>
      <c r="AI307" s="47"/>
      <c r="AJ307" s="47"/>
      <c r="AK307" s="47"/>
    </row>
    <row r="308" spans="6:37" x14ac:dyDescent="0.25"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/>
      <c r="AB308" s="47"/>
      <c r="AC308" s="47"/>
      <c r="AD308" s="47"/>
      <c r="AE308" s="47"/>
      <c r="AF308" s="47"/>
      <c r="AG308" s="47"/>
      <c r="AH308" s="47"/>
      <c r="AI308" s="47"/>
      <c r="AJ308" s="47"/>
      <c r="AK308" s="47"/>
    </row>
    <row r="309" spans="6:37" x14ac:dyDescent="0.25"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/>
      <c r="AB309" s="47"/>
      <c r="AC309" s="47"/>
      <c r="AD309" s="47"/>
      <c r="AE309" s="47"/>
      <c r="AF309" s="47"/>
      <c r="AG309" s="47"/>
      <c r="AH309" s="47"/>
      <c r="AI309" s="47"/>
      <c r="AJ309" s="47"/>
      <c r="AK309" s="47"/>
    </row>
    <row r="310" spans="6:37" x14ac:dyDescent="0.25"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  <c r="AB310" s="47"/>
      <c r="AC310" s="47"/>
      <c r="AD310" s="47"/>
      <c r="AE310" s="47"/>
      <c r="AF310" s="47"/>
      <c r="AG310" s="47"/>
      <c r="AH310" s="47"/>
      <c r="AI310" s="47"/>
      <c r="AJ310" s="47"/>
      <c r="AK310" s="47"/>
    </row>
    <row r="311" spans="6:37" x14ac:dyDescent="0.25"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/>
      <c r="AB311" s="47"/>
      <c r="AC311" s="47"/>
      <c r="AD311" s="47"/>
      <c r="AE311" s="47"/>
      <c r="AF311" s="47"/>
      <c r="AG311" s="47"/>
      <c r="AH311" s="47"/>
      <c r="AI311" s="47"/>
      <c r="AJ311" s="47"/>
      <c r="AK311" s="47"/>
    </row>
    <row r="312" spans="6:37" x14ac:dyDescent="0.25"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  <c r="AA312" s="47"/>
      <c r="AB312" s="47"/>
      <c r="AC312" s="47"/>
      <c r="AD312" s="47"/>
      <c r="AE312" s="47"/>
      <c r="AF312" s="47"/>
      <c r="AG312" s="47"/>
      <c r="AH312" s="47"/>
      <c r="AI312" s="47"/>
      <c r="AJ312" s="47"/>
      <c r="AK312" s="47"/>
    </row>
    <row r="313" spans="6:37" x14ac:dyDescent="0.25"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  <c r="AB313" s="47"/>
      <c r="AC313" s="47"/>
      <c r="AD313" s="47"/>
      <c r="AE313" s="47"/>
      <c r="AF313" s="47"/>
      <c r="AG313" s="47"/>
      <c r="AH313" s="47"/>
      <c r="AI313" s="47"/>
      <c r="AJ313" s="47"/>
      <c r="AK313" s="47"/>
    </row>
    <row r="314" spans="6:37" x14ac:dyDescent="0.25"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  <c r="AA314" s="47"/>
      <c r="AB314" s="47"/>
      <c r="AC314" s="47"/>
      <c r="AD314" s="47"/>
      <c r="AE314" s="47"/>
      <c r="AF314" s="47"/>
      <c r="AG314" s="47"/>
      <c r="AH314" s="47"/>
      <c r="AI314" s="47"/>
      <c r="AJ314" s="47"/>
      <c r="AK314" s="47"/>
    </row>
    <row r="315" spans="6:37" x14ac:dyDescent="0.25"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  <c r="AA315" s="47"/>
      <c r="AB315" s="47"/>
      <c r="AC315" s="47"/>
      <c r="AD315" s="47"/>
      <c r="AE315" s="47"/>
      <c r="AF315" s="47"/>
      <c r="AG315" s="47"/>
      <c r="AH315" s="47"/>
      <c r="AI315" s="47"/>
      <c r="AJ315" s="47"/>
      <c r="AK315" s="47"/>
    </row>
    <row r="316" spans="6:37" x14ac:dyDescent="0.25"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/>
      <c r="AB316" s="47"/>
      <c r="AC316" s="47"/>
      <c r="AD316" s="47"/>
      <c r="AE316" s="47"/>
      <c r="AF316" s="47"/>
      <c r="AG316" s="47"/>
      <c r="AH316" s="47"/>
      <c r="AI316" s="47"/>
      <c r="AJ316" s="47"/>
      <c r="AK316" s="47"/>
    </row>
    <row r="317" spans="6:37" x14ac:dyDescent="0.25"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  <c r="AA317" s="47"/>
      <c r="AB317" s="47"/>
      <c r="AC317" s="47"/>
      <c r="AD317" s="47"/>
      <c r="AE317" s="47"/>
      <c r="AF317" s="47"/>
      <c r="AG317" s="47"/>
      <c r="AH317" s="47"/>
      <c r="AI317" s="47"/>
      <c r="AJ317" s="47"/>
      <c r="AK317" s="47"/>
    </row>
    <row r="318" spans="6:37" x14ac:dyDescent="0.25"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  <c r="AA318" s="47"/>
      <c r="AB318" s="47"/>
      <c r="AC318" s="47"/>
      <c r="AD318" s="47"/>
      <c r="AE318" s="47"/>
      <c r="AF318" s="47"/>
      <c r="AG318" s="47"/>
      <c r="AH318" s="47"/>
      <c r="AI318" s="47"/>
      <c r="AJ318" s="47"/>
      <c r="AK318" s="47"/>
    </row>
    <row r="319" spans="6:37" x14ac:dyDescent="0.25"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  <c r="AA319" s="47"/>
      <c r="AB319" s="47"/>
      <c r="AC319" s="47"/>
      <c r="AD319" s="47"/>
      <c r="AE319" s="47"/>
      <c r="AF319" s="47"/>
      <c r="AG319" s="47"/>
      <c r="AH319" s="47"/>
      <c r="AI319" s="47"/>
      <c r="AJ319" s="47"/>
      <c r="AK319" s="47"/>
    </row>
    <row r="320" spans="6:37" x14ac:dyDescent="0.25"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  <c r="AA320" s="47"/>
      <c r="AB320" s="47"/>
      <c r="AC320" s="47"/>
      <c r="AD320" s="47"/>
      <c r="AE320" s="47"/>
      <c r="AF320" s="47"/>
      <c r="AG320" s="47"/>
      <c r="AH320" s="47"/>
      <c r="AI320" s="47"/>
      <c r="AJ320" s="47"/>
      <c r="AK320" s="47"/>
    </row>
    <row r="321" spans="6:37" x14ac:dyDescent="0.25"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  <c r="AA321" s="47"/>
      <c r="AB321" s="47"/>
      <c r="AC321" s="47"/>
      <c r="AD321" s="47"/>
      <c r="AE321" s="47"/>
      <c r="AF321" s="47"/>
      <c r="AG321" s="47"/>
      <c r="AH321" s="47"/>
      <c r="AI321" s="47"/>
      <c r="AJ321" s="47"/>
      <c r="AK321" s="47"/>
    </row>
    <row r="322" spans="6:37" x14ac:dyDescent="0.25"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/>
      <c r="AB322" s="47"/>
      <c r="AC322" s="47"/>
      <c r="AD322" s="47"/>
      <c r="AE322" s="47"/>
      <c r="AF322" s="47"/>
      <c r="AG322" s="47"/>
      <c r="AH322" s="47"/>
      <c r="AI322" s="47"/>
      <c r="AJ322" s="47"/>
      <c r="AK322" s="47"/>
    </row>
    <row r="323" spans="6:37" x14ac:dyDescent="0.25"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  <c r="AA323" s="47"/>
      <c r="AB323" s="47"/>
      <c r="AC323" s="47"/>
      <c r="AD323" s="47"/>
      <c r="AE323" s="47"/>
      <c r="AF323" s="47"/>
      <c r="AG323" s="47"/>
      <c r="AH323" s="47"/>
      <c r="AI323" s="47"/>
      <c r="AJ323" s="47"/>
      <c r="AK323" s="47"/>
    </row>
    <row r="324" spans="6:37" x14ac:dyDescent="0.25"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  <c r="AA324" s="47"/>
      <c r="AB324" s="47"/>
      <c r="AC324" s="47"/>
      <c r="AD324" s="47"/>
      <c r="AE324" s="47"/>
      <c r="AF324" s="47"/>
      <c r="AG324" s="47"/>
      <c r="AH324" s="47"/>
      <c r="AI324" s="47"/>
      <c r="AJ324" s="47"/>
      <c r="AK324" s="47"/>
    </row>
    <row r="325" spans="6:37" x14ac:dyDescent="0.25"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/>
      <c r="AB325" s="47"/>
      <c r="AC325" s="47"/>
      <c r="AD325" s="47"/>
      <c r="AE325" s="47"/>
      <c r="AF325" s="47"/>
      <c r="AG325" s="47"/>
      <c r="AH325" s="47"/>
      <c r="AI325" s="47"/>
      <c r="AJ325" s="47"/>
      <c r="AK325" s="47"/>
    </row>
    <row r="326" spans="6:37" x14ac:dyDescent="0.25"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  <c r="AA326" s="47"/>
      <c r="AB326" s="47"/>
      <c r="AC326" s="47"/>
      <c r="AD326" s="47"/>
      <c r="AE326" s="47"/>
      <c r="AF326" s="47"/>
      <c r="AG326" s="47"/>
      <c r="AH326" s="47"/>
      <c r="AI326" s="47"/>
      <c r="AJ326" s="47"/>
      <c r="AK326" s="47"/>
    </row>
    <row r="327" spans="6:37" x14ac:dyDescent="0.25"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  <c r="AA327" s="47"/>
      <c r="AB327" s="47"/>
      <c r="AC327" s="47"/>
      <c r="AD327" s="47"/>
      <c r="AE327" s="47"/>
      <c r="AF327" s="47"/>
      <c r="AG327" s="47"/>
      <c r="AH327" s="47"/>
      <c r="AI327" s="47"/>
      <c r="AJ327" s="47"/>
      <c r="AK327" s="47"/>
    </row>
    <row r="328" spans="6:37" x14ac:dyDescent="0.25"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/>
      <c r="AB328" s="47"/>
      <c r="AC328" s="47"/>
      <c r="AD328" s="47"/>
      <c r="AE328" s="47"/>
      <c r="AF328" s="47"/>
      <c r="AG328" s="47"/>
      <c r="AH328" s="47"/>
      <c r="AI328" s="47"/>
      <c r="AJ328" s="47"/>
      <c r="AK328" s="47"/>
    </row>
    <row r="329" spans="6:37" x14ac:dyDescent="0.25"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  <c r="AA329" s="47"/>
      <c r="AB329" s="47"/>
      <c r="AC329" s="47"/>
      <c r="AD329" s="47"/>
      <c r="AE329" s="47"/>
      <c r="AF329" s="47"/>
      <c r="AG329" s="47"/>
      <c r="AH329" s="47"/>
      <c r="AI329" s="47"/>
      <c r="AJ329" s="47"/>
      <c r="AK329" s="47"/>
    </row>
    <row r="330" spans="6:37" x14ac:dyDescent="0.25"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  <c r="AA330" s="47"/>
      <c r="AB330" s="47"/>
      <c r="AC330" s="47"/>
      <c r="AD330" s="47"/>
      <c r="AE330" s="47"/>
      <c r="AF330" s="47"/>
      <c r="AG330" s="47"/>
      <c r="AH330" s="47"/>
      <c r="AI330" s="47"/>
      <c r="AJ330" s="47"/>
      <c r="AK330" s="47"/>
    </row>
    <row r="331" spans="6:37" x14ac:dyDescent="0.25"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  <c r="AA331" s="47"/>
      <c r="AB331" s="47"/>
      <c r="AC331" s="47"/>
      <c r="AD331" s="47"/>
      <c r="AE331" s="47"/>
      <c r="AF331" s="47"/>
      <c r="AG331" s="47"/>
      <c r="AH331" s="47"/>
      <c r="AI331" s="47"/>
      <c r="AJ331" s="47"/>
      <c r="AK331" s="47"/>
    </row>
    <row r="332" spans="6:37" x14ac:dyDescent="0.25"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  <c r="AA332" s="47"/>
      <c r="AB332" s="47"/>
      <c r="AC332" s="47"/>
      <c r="AD332" s="47"/>
      <c r="AE332" s="47"/>
      <c r="AF332" s="47"/>
      <c r="AG332" s="47"/>
      <c r="AH332" s="47"/>
      <c r="AI332" s="47"/>
      <c r="AJ332" s="47"/>
      <c r="AK332" s="47"/>
    </row>
    <row r="333" spans="6:37" x14ac:dyDescent="0.25"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  <c r="AA333" s="47"/>
      <c r="AB333" s="47"/>
      <c r="AC333" s="47"/>
      <c r="AD333" s="47"/>
      <c r="AE333" s="47"/>
      <c r="AF333" s="47"/>
      <c r="AG333" s="47"/>
      <c r="AH333" s="47"/>
      <c r="AI333" s="47"/>
      <c r="AJ333" s="47"/>
      <c r="AK333" s="47"/>
    </row>
    <row r="334" spans="6:37" x14ac:dyDescent="0.25"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  <c r="AA334" s="47"/>
      <c r="AB334" s="47"/>
      <c r="AC334" s="47"/>
      <c r="AD334" s="47"/>
      <c r="AE334" s="47"/>
      <c r="AF334" s="47"/>
      <c r="AG334" s="47"/>
      <c r="AH334" s="47"/>
      <c r="AI334" s="47"/>
      <c r="AJ334" s="47"/>
      <c r="AK334" s="47"/>
    </row>
    <row r="335" spans="6:37" x14ac:dyDescent="0.25"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  <c r="AA335" s="47"/>
      <c r="AB335" s="47"/>
      <c r="AC335" s="47"/>
      <c r="AD335" s="47"/>
      <c r="AE335" s="47"/>
      <c r="AF335" s="47"/>
      <c r="AG335" s="47"/>
      <c r="AH335" s="47"/>
      <c r="AI335" s="47"/>
      <c r="AJ335" s="47"/>
      <c r="AK335" s="47"/>
    </row>
    <row r="336" spans="6:37" x14ac:dyDescent="0.25"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  <c r="AA336" s="47"/>
      <c r="AB336" s="47"/>
      <c r="AC336" s="47"/>
      <c r="AD336" s="47"/>
      <c r="AE336" s="47"/>
      <c r="AF336" s="47"/>
      <c r="AG336" s="47"/>
      <c r="AH336" s="47"/>
      <c r="AI336" s="47"/>
      <c r="AJ336" s="47"/>
      <c r="AK336" s="47"/>
    </row>
    <row r="337" spans="6:37" x14ac:dyDescent="0.25"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  <c r="AC337" s="47"/>
      <c r="AD337" s="47"/>
      <c r="AE337" s="47"/>
      <c r="AF337" s="47"/>
      <c r="AG337" s="47"/>
      <c r="AH337" s="47"/>
      <c r="AI337" s="47"/>
      <c r="AJ337" s="47"/>
      <c r="AK337" s="47"/>
    </row>
    <row r="338" spans="6:37" x14ac:dyDescent="0.25"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  <c r="AA338" s="47"/>
      <c r="AB338" s="47"/>
      <c r="AC338" s="47"/>
      <c r="AD338" s="47"/>
      <c r="AE338" s="47"/>
      <c r="AF338" s="47"/>
      <c r="AG338" s="47"/>
      <c r="AH338" s="47"/>
      <c r="AI338" s="47"/>
      <c r="AJ338" s="47"/>
      <c r="AK338" s="47"/>
    </row>
    <row r="339" spans="6:37" x14ac:dyDescent="0.25"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  <c r="AA339" s="47"/>
      <c r="AB339" s="47"/>
      <c r="AC339" s="47"/>
      <c r="AD339" s="47"/>
      <c r="AE339" s="47"/>
      <c r="AF339" s="47"/>
      <c r="AG339" s="47"/>
      <c r="AH339" s="47"/>
      <c r="AI339" s="47"/>
      <c r="AJ339" s="47"/>
      <c r="AK339" s="47"/>
    </row>
    <row r="340" spans="6:37" x14ac:dyDescent="0.25"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/>
      <c r="AB340" s="47"/>
      <c r="AC340" s="47"/>
      <c r="AD340" s="47"/>
      <c r="AE340" s="47"/>
      <c r="AF340" s="47"/>
      <c r="AG340" s="47"/>
      <c r="AH340" s="47"/>
      <c r="AI340" s="47"/>
      <c r="AJ340" s="47"/>
      <c r="AK340" s="47"/>
    </row>
    <row r="341" spans="6:37" x14ac:dyDescent="0.25"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  <c r="AA341" s="47"/>
      <c r="AB341" s="47"/>
      <c r="AC341" s="47"/>
      <c r="AD341" s="47"/>
      <c r="AE341" s="47"/>
      <c r="AF341" s="47"/>
      <c r="AG341" s="47"/>
      <c r="AH341" s="47"/>
      <c r="AI341" s="47"/>
      <c r="AJ341" s="47"/>
      <c r="AK341" s="47"/>
    </row>
    <row r="342" spans="6:37" x14ac:dyDescent="0.25"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  <c r="AA342" s="47"/>
      <c r="AB342" s="47"/>
      <c r="AC342" s="47"/>
      <c r="AD342" s="47"/>
      <c r="AE342" s="47"/>
      <c r="AF342" s="47"/>
      <c r="AG342" s="47"/>
      <c r="AH342" s="47"/>
      <c r="AI342" s="47"/>
      <c r="AJ342" s="47"/>
      <c r="AK342" s="47"/>
    </row>
    <row r="343" spans="6:37" x14ac:dyDescent="0.25"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  <c r="AA343" s="47"/>
      <c r="AB343" s="47"/>
      <c r="AC343" s="47"/>
      <c r="AD343" s="47"/>
      <c r="AE343" s="47"/>
      <c r="AF343" s="47"/>
      <c r="AG343" s="47"/>
      <c r="AH343" s="47"/>
      <c r="AI343" s="47"/>
      <c r="AJ343" s="47"/>
      <c r="AK343" s="47"/>
    </row>
    <row r="344" spans="6:37" x14ac:dyDescent="0.25"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  <c r="AA344" s="47"/>
      <c r="AB344" s="47"/>
      <c r="AC344" s="47"/>
      <c r="AD344" s="47"/>
      <c r="AE344" s="47"/>
      <c r="AF344" s="47"/>
      <c r="AG344" s="47"/>
      <c r="AH344" s="47"/>
      <c r="AI344" s="47"/>
      <c r="AJ344" s="47"/>
      <c r="AK344" s="47"/>
    </row>
    <row r="345" spans="6:37" x14ac:dyDescent="0.25"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  <c r="AA345" s="47"/>
      <c r="AB345" s="47"/>
      <c r="AC345" s="47"/>
      <c r="AD345" s="47"/>
      <c r="AE345" s="47"/>
      <c r="AF345" s="47"/>
      <c r="AG345" s="47"/>
      <c r="AH345" s="47"/>
      <c r="AI345" s="47"/>
      <c r="AJ345" s="47"/>
      <c r="AK345" s="47"/>
    </row>
    <row r="346" spans="6:37" x14ac:dyDescent="0.25"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/>
      <c r="AB346" s="47"/>
      <c r="AC346" s="47"/>
      <c r="AD346" s="47"/>
      <c r="AE346" s="47"/>
      <c r="AF346" s="47"/>
      <c r="AG346" s="47"/>
      <c r="AH346" s="47"/>
      <c r="AI346" s="47"/>
      <c r="AJ346" s="47"/>
      <c r="AK346" s="47"/>
    </row>
    <row r="347" spans="6:37" x14ac:dyDescent="0.25"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  <c r="AA347" s="47"/>
      <c r="AB347" s="47"/>
      <c r="AC347" s="47"/>
      <c r="AD347" s="47"/>
      <c r="AE347" s="47"/>
      <c r="AF347" s="47"/>
      <c r="AG347" s="47"/>
      <c r="AH347" s="47"/>
      <c r="AI347" s="47"/>
      <c r="AJ347" s="47"/>
      <c r="AK347" s="47"/>
    </row>
    <row r="348" spans="6:37" x14ac:dyDescent="0.25"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  <c r="AA348" s="47"/>
      <c r="AB348" s="47"/>
      <c r="AC348" s="47"/>
      <c r="AD348" s="47"/>
      <c r="AE348" s="47"/>
      <c r="AF348" s="47"/>
      <c r="AG348" s="47"/>
      <c r="AH348" s="47"/>
      <c r="AI348" s="47"/>
      <c r="AJ348" s="47"/>
      <c r="AK348" s="47"/>
    </row>
    <row r="349" spans="6:37" x14ac:dyDescent="0.25"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/>
      <c r="AB349" s="47"/>
      <c r="AC349" s="47"/>
      <c r="AD349" s="47"/>
      <c r="AE349" s="47"/>
      <c r="AF349" s="47"/>
      <c r="AG349" s="47"/>
      <c r="AH349" s="47"/>
      <c r="AI349" s="47"/>
      <c r="AJ349" s="47"/>
      <c r="AK349" s="47"/>
    </row>
    <row r="350" spans="6:37" x14ac:dyDescent="0.25"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  <c r="AA350" s="47"/>
      <c r="AB350" s="47"/>
      <c r="AC350" s="47"/>
      <c r="AD350" s="47"/>
      <c r="AE350" s="47"/>
      <c r="AF350" s="47"/>
      <c r="AG350" s="47"/>
      <c r="AH350" s="47"/>
      <c r="AI350" s="47"/>
      <c r="AJ350" s="47"/>
      <c r="AK350" s="47"/>
    </row>
    <row r="351" spans="6:37" x14ac:dyDescent="0.25"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  <c r="AA351" s="47"/>
      <c r="AB351" s="47"/>
      <c r="AC351" s="47"/>
      <c r="AD351" s="47"/>
      <c r="AE351" s="47"/>
      <c r="AF351" s="47"/>
      <c r="AG351" s="47"/>
      <c r="AH351" s="47"/>
      <c r="AI351" s="47"/>
      <c r="AJ351" s="47"/>
      <c r="AK351" s="47"/>
    </row>
    <row r="352" spans="6:37" x14ac:dyDescent="0.25"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  <c r="AA352" s="47"/>
      <c r="AB352" s="47"/>
      <c r="AC352" s="47"/>
      <c r="AD352" s="47"/>
      <c r="AE352" s="47"/>
      <c r="AF352" s="47"/>
      <c r="AG352" s="47"/>
      <c r="AH352" s="47"/>
      <c r="AI352" s="47"/>
      <c r="AJ352" s="47"/>
      <c r="AK352" s="47"/>
    </row>
    <row r="353" spans="6:37" x14ac:dyDescent="0.25"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  <c r="AA353" s="47"/>
      <c r="AB353" s="47"/>
      <c r="AC353" s="47"/>
      <c r="AD353" s="47"/>
      <c r="AE353" s="47"/>
      <c r="AF353" s="47"/>
      <c r="AG353" s="47"/>
      <c r="AH353" s="47"/>
      <c r="AI353" s="47"/>
      <c r="AJ353" s="47"/>
      <c r="AK353" s="47"/>
    </row>
    <row r="354" spans="6:37" x14ac:dyDescent="0.25"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  <c r="AA354" s="47"/>
      <c r="AB354" s="47"/>
      <c r="AC354" s="47"/>
      <c r="AD354" s="47"/>
      <c r="AE354" s="47"/>
      <c r="AF354" s="47"/>
      <c r="AG354" s="47"/>
      <c r="AH354" s="47"/>
      <c r="AI354" s="47"/>
      <c r="AJ354" s="47"/>
      <c r="AK354" s="47"/>
    </row>
    <row r="355" spans="6:37" x14ac:dyDescent="0.25"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  <c r="AA355" s="47"/>
      <c r="AB355" s="47"/>
      <c r="AC355" s="47"/>
      <c r="AD355" s="47"/>
      <c r="AE355" s="47"/>
      <c r="AF355" s="47"/>
      <c r="AG355" s="47"/>
      <c r="AH355" s="47"/>
      <c r="AI355" s="47"/>
      <c r="AJ355" s="47"/>
      <c r="AK355" s="47"/>
    </row>
    <row r="356" spans="6:37" x14ac:dyDescent="0.25"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  <c r="AA356" s="47"/>
      <c r="AB356" s="47"/>
      <c r="AC356" s="47"/>
      <c r="AD356" s="47"/>
      <c r="AE356" s="47"/>
      <c r="AF356" s="47"/>
      <c r="AG356" s="47"/>
      <c r="AH356" s="47"/>
      <c r="AI356" s="47"/>
      <c r="AJ356" s="47"/>
      <c r="AK356" s="47"/>
    </row>
    <row r="357" spans="6:37" x14ac:dyDescent="0.25"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  <c r="AA357" s="47"/>
      <c r="AB357" s="47"/>
      <c r="AC357" s="47"/>
      <c r="AD357" s="47"/>
      <c r="AE357" s="47"/>
      <c r="AF357" s="47"/>
      <c r="AG357" s="47"/>
      <c r="AH357" s="47"/>
      <c r="AI357" s="47"/>
      <c r="AJ357" s="47"/>
      <c r="AK357" s="47"/>
    </row>
    <row r="358" spans="6:37" x14ac:dyDescent="0.25"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  <c r="AA358" s="47"/>
      <c r="AB358" s="47"/>
      <c r="AC358" s="47"/>
      <c r="AD358" s="47"/>
      <c r="AE358" s="47"/>
      <c r="AF358" s="47"/>
      <c r="AG358" s="47"/>
      <c r="AH358" s="47"/>
      <c r="AI358" s="47"/>
      <c r="AJ358" s="47"/>
      <c r="AK358" s="47"/>
    </row>
    <row r="359" spans="6:37" x14ac:dyDescent="0.25"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  <c r="AA359" s="47"/>
      <c r="AB359" s="47"/>
      <c r="AC359" s="47"/>
      <c r="AD359" s="47"/>
      <c r="AE359" s="47"/>
      <c r="AF359" s="47"/>
      <c r="AG359" s="47"/>
      <c r="AH359" s="47"/>
      <c r="AI359" s="47"/>
      <c r="AJ359" s="47"/>
      <c r="AK359" s="47"/>
    </row>
    <row r="360" spans="6:37" x14ac:dyDescent="0.25"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  <c r="AA360" s="47"/>
      <c r="AB360" s="47"/>
      <c r="AC360" s="47"/>
      <c r="AD360" s="47"/>
      <c r="AE360" s="47"/>
      <c r="AF360" s="47"/>
      <c r="AG360" s="47"/>
      <c r="AH360" s="47"/>
      <c r="AI360" s="47"/>
      <c r="AJ360" s="47"/>
      <c r="AK360" s="47"/>
    </row>
    <row r="361" spans="6:37" x14ac:dyDescent="0.25"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  <c r="AA361" s="47"/>
      <c r="AB361" s="47"/>
      <c r="AC361" s="47"/>
      <c r="AD361" s="47"/>
      <c r="AE361" s="47"/>
      <c r="AF361" s="47"/>
      <c r="AG361" s="47"/>
      <c r="AH361" s="47"/>
      <c r="AI361" s="47"/>
      <c r="AJ361" s="47"/>
      <c r="AK361" s="47"/>
    </row>
    <row r="362" spans="6:37" x14ac:dyDescent="0.25"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  <c r="AA362" s="47"/>
      <c r="AB362" s="47"/>
      <c r="AC362" s="47"/>
      <c r="AD362" s="47"/>
      <c r="AE362" s="47"/>
      <c r="AF362" s="47"/>
      <c r="AG362" s="47"/>
      <c r="AH362" s="47"/>
      <c r="AI362" s="47"/>
      <c r="AJ362" s="47"/>
      <c r="AK362" s="47"/>
    </row>
    <row r="363" spans="6:37" x14ac:dyDescent="0.25"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  <c r="AA363" s="47"/>
      <c r="AB363" s="47"/>
      <c r="AC363" s="47"/>
      <c r="AD363" s="47"/>
      <c r="AE363" s="47"/>
      <c r="AF363" s="47"/>
      <c r="AG363" s="47"/>
      <c r="AH363" s="47"/>
      <c r="AI363" s="47"/>
      <c r="AJ363" s="47"/>
      <c r="AK363" s="47"/>
    </row>
    <row r="364" spans="6:37" x14ac:dyDescent="0.25"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7"/>
      <c r="AA364" s="47"/>
      <c r="AB364" s="47"/>
      <c r="AC364" s="47"/>
      <c r="AD364" s="47"/>
      <c r="AE364" s="47"/>
      <c r="AF364" s="47"/>
      <c r="AG364" s="47"/>
      <c r="AH364" s="47"/>
      <c r="AI364" s="47"/>
      <c r="AJ364" s="47"/>
      <c r="AK364" s="47"/>
    </row>
    <row r="365" spans="6:37" x14ac:dyDescent="0.25"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  <c r="AA365" s="47"/>
      <c r="AB365" s="47"/>
      <c r="AC365" s="47"/>
      <c r="AD365" s="47"/>
      <c r="AE365" s="47"/>
      <c r="AF365" s="47"/>
      <c r="AG365" s="47"/>
      <c r="AH365" s="47"/>
      <c r="AI365" s="47"/>
      <c r="AJ365" s="47"/>
      <c r="AK365" s="47"/>
    </row>
    <row r="366" spans="6:37" x14ac:dyDescent="0.25"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  <c r="AA366" s="47"/>
      <c r="AB366" s="47"/>
      <c r="AC366" s="47"/>
      <c r="AD366" s="47"/>
      <c r="AE366" s="47"/>
      <c r="AF366" s="47"/>
      <c r="AG366" s="47"/>
      <c r="AH366" s="47"/>
      <c r="AI366" s="47"/>
      <c r="AJ366" s="47"/>
      <c r="AK366" s="47"/>
    </row>
    <row r="367" spans="6:37" x14ac:dyDescent="0.25"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  <c r="AA367" s="47"/>
      <c r="AB367" s="47"/>
      <c r="AC367" s="47"/>
      <c r="AD367" s="47"/>
      <c r="AE367" s="47"/>
      <c r="AF367" s="47"/>
      <c r="AG367" s="47"/>
      <c r="AH367" s="47"/>
      <c r="AI367" s="47"/>
      <c r="AJ367" s="47"/>
      <c r="AK367" s="47"/>
    </row>
    <row r="368" spans="6:37" x14ac:dyDescent="0.25"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  <c r="AA368" s="47"/>
      <c r="AB368" s="47"/>
      <c r="AC368" s="47"/>
      <c r="AD368" s="47"/>
      <c r="AE368" s="47"/>
      <c r="AF368" s="47"/>
      <c r="AG368" s="47"/>
      <c r="AH368" s="47"/>
      <c r="AI368" s="47"/>
      <c r="AJ368" s="47"/>
      <c r="AK368" s="47"/>
    </row>
    <row r="369" spans="6:37" x14ac:dyDescent="0.25"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  <c r="AA369" s="47"/>
      <c r="AB369" s="47"/>
      <c r="AC369" s="47"/>
      <c r="AD369" s="47"/>
      <c r="AE369" s="47"/>
      <c r="AF369" s="47"/>
      <c r="AG369" s="47"/>
      <c r="AH369" s="47"/>
      <c r="AI369" s="47"/>
      <c r="AJ369" s="47"/>
      <c r="AK369" s="47"/>
    </row>
    <row r="370" spans="6:37" x14ac:dyDescent="0.25"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  <c r="AA370" s="47"/>
      <c r="AB370" s="47"/>
      <c r="AC370" s="47"/>
      <c r="AD370" s="47"/>
      <c r="AE370" s="47"/>
      <c r="AF370" s="47"/>
      <c r="AG370" s="47"/>
      <c r="AH370" s="47"/>
      <c r="AI370" s="47"/>
      <c r="AJ370" s="47"/>
      <c r="AK370" s="47"/>
    </row>
    <row r="371" spans="6:37" x14ac:dyDescent="0.25"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  <c r="AA371" s="47"/>
      <c r="AB371" s="47"/>
      <c r="AC371" s="47"/>
      <c r="AD371" s="47"/>
      <c r="AE371" s="47"/>
      <c r="AF371" s="47"/>
      <c r="AG371" s="47"/>
      <c r="AH371" s="47"/>
      <c r="AI371" s="47"/>
      <c r="AJ371" s="47"/>
      <c r="AK371" s="47"/>
    </row>
    <row r="372" spans="6:37" x14ac:dyDescent="0.25"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  <c r="AA372" s="47"/>
      <c r="AB372" s="47"/>
      <c r="AC372" s="47"/>
      <c r="AD372" s="47"/>
      <c r="AE372" s="47"/>
      <c r="AF372" s="47"/>
      <c r="AG372" s="47"/>
      <c r="AH372" s="47"/>
      <c r="AI372" s="47"/>
      <c r="AJ372" s="47"/>
      <c r="AK372" s="47"/>
    </row>
    <row r="373" spans="6:37" x14ac:dyDescent="0.25"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  <c r="AA373" s="47"/>
      <c r="AB373" s="47"/>
      <c r="AC373" s="47"/>
      <c r="AD373" s="47"/>
      <c r="AE373" s="47"/>
      <c r="AF373" s="47"/>
      <c r="AG373" s="47"/>
      <c r="AH373" s="47"/>
      <c r="AI373" s="47"/>
      <c r="AJ373" s="47"/>
      <c r="AK373" s="47"/>
    </row>
    <row r="374" spans="6:37" x14ac:dyDescent="0.25"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  <c r="AA374" s="47"/>
      <c r="AB374" s="47"/>
      <c r="AC374" s="47"/>
      <c r="AD374" s="47"/>
      <c r="AE374" s="47"/>
      <c r="AF374" s="47"/>
      <c r="AG374" s="47"/>
      <c r="AH374" s="47"/>
      <c r="AI374" s="47"/>
      <c r="AJ374" s="47"/>
      <c r="AK374" s="47"/>
    </row>
    <row r="375" spans="6:37" x14ac:dyDescent="0.25"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  <c r="AA375" s="47"/>
      <c r="AB375" s="47"/>
      <c r="AC375" s="47"/>
      <c r="AD375" s="47"/>
      <c r="AE375" s="47"/>
      <c r="AF375" s="47"/>
      <c r="AG375" s="47"/>
      <c r="AH375" s="47"/>
      <c r="AI375" s="47"/>
      <c r="AJ375" s="47"/>
      <c r="AK375" s="47"/>
    </row>
    <row r="376" spans="6:37" x14ac:dyDescent="0.25"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  <c r="AA376" s="47"/>
      <c r="AB376" s="47"/>
      <c r="AC376" s="47"/>
      <c r="AD376" s="47"/>
      <c r="AE376" s="47"/>
      <c r="AF376" s="47"/>
      <c r="AG376" s="47"/>
      <c r="AH376" s="47"/>
      <c r="AI376" s="47"/>
      <c r="AJ376" s="47"/>
      <c r="AK376" s="47"/>
    </row>
    <row r="377" spans="6:37" x14ac:dyDescent="0.25"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  <c r="AA377" s="47"/>
      <c r="AB377" s="47"/>
      <c r="AC377" s="47"/>
      <c r="AD377" s="47"/>
      <c r="AE377" s="47"/>
      <c r="AF377" s="47"/>
      <c r="AG377" s="47"/>
      <c r="AH377" s="47"/>
      <c r="AI377" s="47"/>
      <c r="AJ377" s="47"/>
      <c r="AK377" s="47"/>
    </row>
    <row r="378" spans="6:37" x14ac:dyDescent="0.25"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  <c r="AA378" s="47"/>
      <c r="AB378" s="47"/>
      <c r="AC378" s="47"/>
      <c r="AD378" s="47"/>
      <c r="AE378" s="47"/>
      <c r="AF378" s="47"/>
      <c r="AG378" s="47"/>
      <c r="AH378" s="47"/>
      <c r="AI378" s="47"/>
      <c r="AJ378" s="47"/>
      <c r="AK378" s="47"/>
    </row>
    <row r="379" spans="6:37" x14ac:dyDescent="0.25"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  <c r="AA379" s="47"/>
      <c r="AB379" s="47"/>
      <c r="AC379" s="47"/>
      <c r="AD379" s="47"/>
      <c r="AE379" s="47"/>
      <c r="AF379" s="47"/>
      <c r="AG379" s="47"/>
      <c r="AH379" s="47"/>
      <c r="AI379" s="47"/>
      <c r="AJ379" s="47"/>
      <c r="AK379" s="47"/>
    </row>
    <row r="380" spans="6:37" x14ac:dyDescent="0.25"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  <c r="AA380" s="47"/>
      <c r="AB380" s="47"/>
      <c r="AC380" s="47"/>
      <c r="AD380" s="47"/>
      <c r="AE380" s="47"/>
      <c r="AF380" s="47"/>
      <c r="AG380" s="47"/>
      <c r="AH380" s="47"/>
      <c r="AI380" s="47"/>
      <c r="AJ380" s="47"/>
      <c r="AK380" s="47"/>
    </row>
    <row r="381" spans="6:37" x14ac:dyDescent="0.25"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  <c r="AA381" s="47"/>
      <c r="AB381" s="47"/>
      <c r="AC381" s="47"/>
      <c r="AD381" s="47"/>
      <c r="AE381" s="47"/>
      <c r="AF381" s="47"/>
      <c r="AG381" s="47"/>
      <c r="AH381" s="47"/>
      <c r="AI381" s="47"/>
      <c r="AJ381" s="47"/>
      <c r="AK381" s="47"/>
    </row>
    <row r="382" spans="6:37" x14ac:dyDescent="0.25"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  <c r="AA382" s="47"/>
      <c r="AB382" s="47"/>
      <c r="AC382" s="47"/>
      <c r="AD382" s="47"/>
      <c r="AE382" s="47"/>
      <c r="AF382" s="47"/>
      <c r="AG382" s="47"/>
      <c r="AH382" s="47"/>
      <c r="AI382" s="47"/>
      <c r="AJ382" s="47"/>
      <c r="AK382" s="47"/>
    </row>
    <row r="383" spans="6:37" x14ac:dyDescent="0.25"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  <c r="AA383" s="47"/>
      <c r="AB383" s="47"/>
      <c r="AC383" s="47"/>
      <c r="AD383" s="47"/>
      <c r="AE383" s="47"/>
      <c r="AF383" s="47"/>
      <c r="AG383" s="47"/>
      <c r="AH383" s="47"/>
      <c r="AI383" s="47"/>
      <c r="AJ383" s="47"/>
      <c r="AK383" s="47"/>
    </row>
    <row r="384" spans="6:37" x14ac:dyDescent="0.25"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  <c r="AA384" s="47"/>
      <c r="AB384" s="47"/>
      <c r="AC384" s="47"/>
      <c r="AD384" s="47"/>
      <c r="AE384" s="47"/>
      <c r="AF384" s="47"/>
      <c r="AG384" s="47"/>
      <c r="AH384" s="47"/>
      <c r="AI384" s="47"/>
      <c r="AJ384" s="47"/>
      <c r="AK384" s="47"/>
    </row>
    <row r="385" spans="6:37" x14ac:dyDescent="0.25"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  <c r="AA385" s="47"/>
      <c r="AB385" s="47"/>
      <c r="AC385" s="47"/>
      <c r="AD385" s="47"/>
      <c r="AE385" s="47"/>
      <c r="AF385" s="47"/>
      <c r="AG385" s="47"/>
      <c r="AH385" s="47"/>
      <c r="AI385" s="47"/>
      <c r="AJ385" s="47"/>
      <c r="AK385" s="47"/>
    </row>
    <row r="386" spans="6:37" x14ac:dyDescent="0.25"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  <c r="AA386" s="47"/>
      <c r="AB386" s="47"/>
      <c r="AC386" s="47"/>
      <c r="AD386" s="47"/>
      <c r="AE386" s="47"/>
      <c r="AF386" s="47"/>
      <c r="AG386" s="47"/>
      <c r="AH386" s="47"/>
      <c r="AI386" s="47"/>
      <c r="AJ386" s="47"/>
      <c r="AK386" s="47"/>
    </row>
    <row r="387" spans="6:37" x14ac:dyDescent="0.25"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  <c r="AA387" s="47"/>
      <c r="AB387" s="47"/>
      <c r="AC387" s="47"/>
      <c r="AD387" s="47"/>
      <c r="AE387" s="47"/>
      <c r="AF387" s="47"/>
      <c r="AG387" s="47"/>
      <c r="AH387" s="47"/>
      <c r="AI387" s="47"/>
      <c r="AJ387" s="47"/>
      <c r="AK387" s="47"/>
    </row>
    <row r="388" spans="6:37" x14ac:dyDescent="0.25"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  <c r="AA388" s="47"/>
      <c r="AB388" s="47"/>
      <c r="AC388" s="47"/>
      <c r="AD388" s="47"/>
      <c r="AE388" s="47"/>
      <c r="AF388" s="47"/>
      <c r="AG388" s="47"/>
      <c r="AH388" s="47"/>
      <c r="AI388" s="47"/>
      <c r="AJ388" s="47"/>
      <c r="AK388" s="47"/>
    </row>
    <row r="389" spans="6:37" x14ac:dyDescent="0.25"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  <c r="AA389" s="47"/>
      <c r="AB389" s="47"/>
      <c r="AC389" s="47"/>
      <c r="AD389" s="47"/>
      <c r="AE389" s="47"/>
      <c r="AF389" s="47"/>
      <c r="AG389" s="47"/>
      <c r="AH389" s="47"/>
      <c r="AI389" s="47"/>
      <c r="AJ389" s="47"/>
      <c r="AK389" s="47"/>
    </row>
    <row r="390" spans="6:37" x14ac:dyDescent="0.25"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  <c r="AA390" s="47"/>
      <c r="AB390" s="47"/>
      <c r="AC390" s="47"/>
      <c r="AD390" s="47"/>
      <c r="AE390" s="47"/>
      <c r="AF390" s="47"/>
      <c r="AG390" s="47"/>
      <c r="AH390" s="47"/>
      <c r="AI390" s="47"/>
      <c r="AJ390" s="47"/>
      <c r="AK390" s="47"/>
    </row>
    <row r="391" spans="6:37" x14ac:dyDescent="0.25"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  <c r="AA391" s="47"/>
      <c r="AB391" s="47"/>
      <c r="AC391" s="47"/>
      <c r="AD391" s="47"/>
      <c r="AE391" s="47"/>
      <c r="AF391" s="47"/>
      <c r="AG391" s="47"/>
      <c r="AH391" s="47"/>
      <c r="AI391" s="47"/>
      <c r="AJ391" s="47"/>
      <c r="AK391" s="47"/>
    </row>
    <row r="392" spans="6:37" x14ac:dyDescent="0.25"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  <c r="AA392" s="47"/>
      <c r="AB392" s="47"/>
      <c r="AC392" s="47"/>
      <c r="AD392" s="47"/>
      <c r="AE392" s="47"/>
      <c r="AF392" s="47"/>
      <c r="AG392" s="47"/>
      <c r="AH392" s="47"/>
      <c r="AI392" s="47"/>
      <c r="AJ392" s="47"/>
      <c r="AK392" s="47"/>
    </row>
    <row r="393" spans="6:37" x14ac:dyDescent="0.25"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  <c r="AA393" s="47"/>
      <c r="AB393" s="47"/>
      <c r="AC393" s="47"/>
      <c r="AD393" s="47"/>
      <c r="AE393" s="47"/>
      <c r="AF393" s="47"/>
      <c r="AG393" s="47"/>
      <c r="AH393" s="47"/>
      <c r="AI393" s="47"/>
      <c r="AJ393" s="47"/>
      <c r="AK393" s="47"/>
    </row>
    <row r="394" spans="6:37" x14ac:dyDescent="0.25"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  <c r="AA394" s="47"/>
      <c r="AB394" s="47"/>
      <c r="AC394" s="47"/>
      <c r="AD394" s="47"/>
      <c r="AE394" s="47"/>
      <c r="AF394" s="47"/>
      <c r="AG394" s="47"/>
      <c r="AH394" s="47"/>
      <c r="AI394" s="47"/>
      <c r="AJ394" s="47"/>
      <c r="AK394" s="47"/>
    </row>
    <row r="395" spans="6:37" x14ac:dyDescent="0.25"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  <c r="AA395" s="47"/>
      <c r="AB395" s="47"/>
      <c r="AC395" s="47"/>
      <c r="AD395" s="47"/>
      <c r="AE395" s="47"/>
      <c r="AF395" s="47"/>
      <c r="AG395" s="47"/>
      <c r="AH395" s="47"/>
      <c r="AI395" s="47"/>
      <c r="AJ395" s="47"/>
      <c r="AK395" s="47"/>
    </row>
    <row r="396" spans="6:37" x14ac:dyDescent="0.25"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  <c r="AA396" s="47"/>
      <c r="AB396" s="47"/>
      <c r="AC396" s="47"/>
      <c r="AD396" s="47"/>
      <c r="AE396" s="47"/>
      <c r="AF396" s="47"/>
      <c r="AG396" s="47"/>
      <c r="AH396" s="47"/>
      <c r="AI396" s="47"/>
      <c r="AJ396" s="47"/>
      <c r="AK396" s="47"/>
    </row>
    <row r="397" spans="6:37" x14ac:dyDescent="0.25"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  <c r="AA397" s="47"/>
      <c r="AB397" s="47"/>
      <c r="AC397" s="47"/>
      <c r="AD397" s="47"/>
      <c r="AE397" s="47"/>
      <c r="AF397" s="47"/>
      <c r="AG397" s="47"/>
      <c r="AH397" s="47"/>
      <c r="AI397" s="47"/>
      <c r="AJ397" s="47"/>
      <c r="AK397" s="47"/>
    </row>
    <row r="398" spans="6:37" x14ac:dyDescent="0.25"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  <c r="AA398" s="47"/>
      <c r="AB398" s="47"/>
      <c r="AC398" s="47"/>
      <c r="AD398" s="47"/>
      <c r="AE398" s="47"/>
      <c r="AF398" s="47"/>
      <c r="AG398" s="47"/>
      <c r="AH398" s="47"/>
      <c r="AI398" s="47"/>
      <c r="AJ398" s="47"/>
      <c r="AK398" s="47"/>
    </row>
    <row r="399" spans="6:37" x14ac:dyDescent="0.25"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  <c r="AA399" s="47"/>
      <c r="AB399" s="47"/>
      <c r="AC399" s="47"/>
      <c r="AD399" s="47"/>
      <c r="AE399" s="47"/>
      <c r="AF399" s="47"/>
      <c r="AG399" s="47"/>
      <c r="AH399" s="47"/>
      <c r="AI399" s="47"/>
      <c r="AJ399" s="47"/>
      <c r="AK399" s="47"/>
    </row>
    <row r="400" spans="6:37" x14ac:dyDescent="0.25"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  <c r="AA400" s="47"/>
      <c r="AB400" s="47"/>
      <c r="AC400" s="47"/>
      <c r="AD400" s="47"/>
      <c r="AE400" s="47"/>
      <c r="AF400" s="47"/>
      <c r="AG400" s="47"/>
      <c r="AH400" s="47"/>
      <c r="AI400" s="47"/>
      <c r="AJ400" s="47"/>
      <c r="AK400" s="47"/>
    </row>
    <row r="401" spans="6:37" x14ac:dyDescent="0.25"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  <c r="AA401" s="47"/>
      <c r="AB401" s="47"/>
      <c r="AC401" s="47"/>
      <c r="AD401" s="47"/>
      <c r="AE401" s="47"/>
      <c r="AF401" s="47"/>
      <c r="AG401" s="47"/>
      <c r="AH401" s="47"/>
      <c r="AI401" s="47"/>
      <c r="AJ401" s="47"/>
      <c r="AK401" s="47"/>
    </row>
    <row r="402" spans="6:37" x14ac:dyDescent="0.25"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  <c r="AA402" s="47"/>
      <c r="AB402" s="47"/>
      <c r="AC402" s="47"/>
      <c r="AD402" s="47"/>
      <c r="AE402" s="47"/>
      <c r="AF402" s="47"/>
      <c r="AG402" s="47"/>
      <c r="AH402" s="47"/>
      <c r="AI402" s="47"/>
      <c r="AJ402" s="47"/>
      <c r="AK402" s="47"/>
    </row>
    <row r="403" spans="6:37" x14ac:dyDescent="0.25"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  <c r="AA403" s="47"/>
      <c r="AB403" s="47"/>
      <c r="AC403" s="47"/>
      <c r="AD403" s="47"/>
      <c r="AE403" s="47"/>
      <c r="AF403" s="47"/>
      <c r="AG403" s="47"/>
      <c r="AH403" s="47"/>
      <c r="AI403" s="47"/>
      <c r="AJ403" s="47"/>
      <c r="AK403" s="47"/>
    </row>
    <row r="404" spans="6:37" x14ac:dyDescent="0.25"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  <c r="AA404" s="47"/>
      <c r="AB404" s="47"/>
      <c r="AC404" s="47"/>
      <c r="AD404" s="47"/>
      <c r="AE404" s="47"/>
      <c r="AF404" s="47"/>
      <c r="AG404" s="47"/>
      <c r="AH404" s="47"/>
      <c r="AI404" s="47"/>
      <c r="AJ404" s="47"/>
      <c r="AK404" s="47"/>
    </row>
    <row r="405" spans="6:37" x14ac:dyDescent="0.25"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  <c r="AA405" s="47"/>
      <c r="AB405" s="47"/>
      <c r="AC405" s="47"/>
      <c r="AD405" s="47"/>
      <c r="AE405" s="47"/>
      <c r="AF405" s="47"/>
      <c r="AG405" s="47"/>
      <c r="AH405" s="47"/>
      <c r="AI405" s="47"/>
      <c r="AJ405" s="47"/>
      <c r="AK405" s="47"/>
    </row>
    <row r="406" spans="6:37" x14ac:dyDescent="0.25"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  <c r="AA406" s="47"/>
      <c r="AB406" s="47"/>
      <c r="AC406" s="47"/>
      <c r="AD406" s="47"/>
      <c r="AE406" s="47"/>
      <c r="AF406" s="47"/>
      <c r="AG406" s="47"/>
      <c r="AH406" s="47"/>
      <c r="AI406" s="47"/>
      <c r="AJ406" s="47"/>
      <c r="AK406" s="47"/>
    </row>
    <row r="407" spans="6:37" x14ac:dyDescent="0.25"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  <c r="AA407" s="47"/>
      <c r="AB407" s="47"/>
      <c r="AC407" s="47"/>
      <c r="AD407" s="47"/>
      <c r="AE407" s="47"/>
      <c r="AF407" s="47"/>
      <c r="AG407" s="47"/>
      <c r="AH407" s="47"/>
      <c r="AI407" s="47"/>
      <c r="AJ407" s="47"/>
      <c r="AK407" s="47"/>
    </row>
    <row r="408" spans="6:37" x14ac:dyDescent="0.25"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  <c r="AA408" s="47"/>
      <c r="AB408" s="47"/>
      <c r="AC408" s="47"/>
      <c r="AD408" s="47"/>
      <c r="AE408" s="47"/>
      <c r="AF408" s="47"/>
      <c r="AG408" s="47"/>
      <c r="AH408" s="47"/>
      <c r="AI408" s="47"/>
      <c r="AJ408" s="47"/>
      <c r="AK408" s="47"/>
    </row>
    <row r="409" spans="6:37" x14ac:dyDescent="0.25"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  <c r="AA409" s="47"/>
      <c r="AB409" s="47"/>
      <c r="AC409" s="47"/>
      <c r="AD409" s="47"/>
      <c r="AE409" s="47"/>
      <c r="AF409" s="47"/>
      <c r="AG409" s="47"/>
      <c r="AH409" s="47"/>
      <c r="AI409" s="47"/>
      <c r="AJ409" s="47"/>
      <c r="AK409" s="47"/>
    </row>
    <row r="410" spans="6:37" x14ac:dyDescent="0.25"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  <c r="AA410" s="47"/>
      <c r="AB410" s="47"/>
      <c r="AC410" s="47"/>
      <c r="AD410" s="47"/>
      <c r="AE410" s="47"/>
      <c r="AF410" s="47"/>
      <c r="AG410" s="47"/>
      <c r="AH410" s="47"/>
      <c r="AI410" s="47"/>
      <c r="AJ410" s="47"/>
      <c r="AK410" s="47"/>
    </row>
    <row r="411" spans="6:37" x14ac:dyDescent="0.25"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  <c r="AA411" s="47"/>
      <c r="AB411" s="47"/>
      <c r="AC411" s="47"/>
      <c r="AD411" s="47"/>
      <c r="AE411" s="47"/>
      <c r="AF411" s="47"/>
      <c r="AG411" s="47"/>
      <c r="AH411" s="47"/>
      <c r="AI411" s="47"/>
      <c r="AJ411" s="47"/>
      <c r="AK411" s="47"/>
    </row>
    <row r="412" spans="6:37" x14ac:dyDescent="0.25"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  <c r="AA412" s="47"/>
      <c r="AB412" s="47"/>
      <c r="AC412" s="47"/>
      <c r="AD412" s="47"/>
      <c r="AE412" s="47"/>
      <c r="AF412" s="47"/>
      <c r="AG412" s="47"/>
      <c r="AH412" s="47"/>
      <c r="AI412" s="47"/>
      <c r="AJ412" s="47"/>
      <c r="AK412" s="47"/>
    </row>
    <row r="413" spans="6:37" x14ac:dyDescent="0.25"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  <c r="AA413" s="47"/>
      <c r="AB413" s="47"/>
      <c r="AC413" s="47"/>
      <c r="AD413" s="47"/>
      <c r="AE413" s="47"/>
      <c r="AF413" s="47"/>
      <c r="AG413" s="47"/>
      <c r="AH413" s="47"/>
      <c r="AI413" s="47"/>
      <c r="AJ413" s="47"/>
      <c r="AK413" s="47"/>
    </row>
    <row r="414" spans="6:37" x14ac:dyDescent="0.25"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  <c r="AA414" s="47"/>
      <c r="AB414" s="47"/>
      <c r="AC414" s="47"/>
      <c r="AD414" s="47"/>
      <c r="AE414" s="47"/>
      <c r="AF414" s="47"/>
      <c r="AG414" s="47"/>
      <c r="AH414" s="47"/>
      <c r="AI414" s="47"/>
      <c r="AJ414" s="47"/>
      <c r="AK414" s="47"/>
    </row>
    <row r="415" spans="6:37" x14ac:dyDescent="0.25"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  <c r="AA415" s="47"/>
      <c r="AB415" s="47"/>
      <c r="AC415" s="47"/>
      <c r="AD415" s="47"/>
      <c r="AE415" s="47"/>
      <c r="AF415" s="47"/>
      <c r="AG415" s="47"/>
      <c r="AH415" s="47"/>
      <c r="AI415" s="47"/>
      <c r="AJ415" s="47"/>
      <c r="AK415" s="47"/>
    </row>
    <row r="416" spans="6:37" x14ac:dyDescent="0.25"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  <c r="AA416" s="47"/>
      <c r="AB416" s="47"/>
      <c r="AC416" s="47"/>
      <c r="AD416" s="47"/>
      <c r="AE416" s="47"/>
      <c r="AF416" s="47"/>
      <c r="AG416" s="47"/>
      <c r="AH416" s="47"/>
      <c r="AI416" s="47"/>
      <c r="AJ416" s="47"/>
      <c r="AK416" s="47"/>
    </row>
    <row r="417" spans="6:37" x14ac:dyDescent="0.25"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  <c r="AA417" s="47"/>
      <c r="AB417" s="47"/>
      <c r="AC417" s="47"/>
      <c r="AD417" s="47"/>
      <c r="AE417" s="47"/>
      <c r="AF417" s="47"/>
      <c r="AG417" s="47"/>
      <c r="AH417" s="47"/>
      <c r="AI417" s="47"/>
      <c r="AJ417" s="47"/>
      <c r="AK417" s="47"/>
    </row>
    <row r="418" spans="6:37" x14ac:dyDescent="0.25"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  <c r="AA418" s="47"/>
      <c r="AB418" s="47"/>
      <c r="AC418" s="47"/>
      <c r="AD418" s="47"/>
      <c r="AE418" s="47"/>
      <c r="AF418" s="47"/>
      <c r="AG418" s="47"/>
      <c r="AH418" s="47"/>
      <c r="AI418" s="47"/>
      <c r="AJ418" s="47"/>
      <c r="AK418" s="47"/>
    </row>
    <row r="419" spans="6:37" x14ac:dyDescent="0.25"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  <c r="AA419" s="47"/>
      <c r="AB419" s="47"/>
      <c r="AC419" s="47"/>
      <c r="AD419" s="47"/>
      <c r="AE419" s="47"/>
      <c r="AF419" s="47"/>
      <c r="AG419" s="47"/>
      <c r="AH419" s="47"/>
      <c r="AI419" s="47"/>
      <c r="AJ419" s="47"/>
      <c r="AK419" s="47"/>
    </row>
    <row r="420" spans="6:37" x14ac:dyDescent="0.25"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  <c r="AA420" s="47"/>
      <c r="AB420" s="47"/>
      <c r="AC420" s="47"/>
      <c r="AD420" s="47"/>
      <c r="AE420" s="47"/>
      <c r="AF420" s="47"/>
      <c r="AG420" s="47"/>
      <c r="AH420" s="47"/>
      <c r="AI420" s="47"/>
      <c r="AJ420" s="47"/>
      <c r="AK420" s="47"/>
    </row>
    <row r="421" spans="6:37" x14ac:dyDescent="0.25"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  <c r="AA421" s="47"/>
      <c r="AB421" s="47"/>
      <c r="AC421" s="47"/>
      <c r="AD421" s="47"/>
      <c r="AE421" s="47"/>
      <c r="AF421" s="47"/>
      <c r="AG421" s="47"/>
      <c r="AH421" s="47"/>
      <c r="AI421" s="47"/>
      <c r="AJ421" s="47"/>
      <c r="AK421" s="47"/>
    </row>
    <row r="422" spans="6:37" x14ac:dyDescent="0.25"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  <c r="AA422" s="47"/>
      <c r="AB422" s="47"/>
      <c r="AC422" s="47"/>
      <c r="AD422" s="47"/>
      <c r="AE422" s="47"/>
      <c r="AF422" s="47"/>
      <c r="AG422" s="47"/>
      <c r="AH422" s="47"/>
      <c r="AI422" s="47"/>
      <c r="AJ422" s="47"/>
      <c r="AK422" s="47"/>
    </row>
    <row r="423" spans="6:37" x14ac:dyDescent="0.25"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  <c r="AA423" s="47"/>
      <c r="AB423" s="47"/>
      <c r="AC423" s="47"/>
      <c r="AD423" s="47"/>
      <c r="AE423" s="47"/>
      <c r="AF423" s="47"/>
      <c r="AG423" s="47"/>
      <c r="AH423" s="47"/>
      <c r="AI423" s="47"/>
      <c r="AJ423" s="47"/>
      <c r="AK423" s="47"/>
    </row>
    <row r="424" spans="6:37" x14ac:dyDescent="0.25"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  <c r="AA424" s="47"/>
      <c r="AB424" s="47"/>
      <c r="AC424" s="47"/>
      <c r="AD424" s="47"/>
      <c r="AE424" s="47"/>
      <c r="AF424" s="47"/>
      <c r="AG424" s="47"/>
      <c r="AH424" s="47"/>
      <c r="AI424" s="47"/>
      <c r="AJ424" s="47"/>
      <c r="AK424" s="47"/>
    </row>
    <row r="425" spans="6:37" x14ac:dyDescent="0.25"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  <c r="AA425" s="47"/>
      <c r="AB425" s="47"/>
      <c r="AC425" s="47"/>
      <c r="AD425" s="47"/>
      <c r="AE425" s="47"/>
      <c r="AF425" s="47"/>
      <c r="AG425" s="47"/>
      <c r="AH425" s="47"/>
      <c r="AI425" s="47"/>
      <c r="AJ425" s="47"/>
      <c r="AK425" s="47"/>
    </row>
    <row r="426" spans="6:37" x14ac:dyDescent="0.25"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  <c r="AA426" s="47"/>
      <c r="AB426" s="47"/>
      <c r="AC426" s="47"/>
      <c r="AD426" s="47"/>
      <c r="AE426" s="47"/>
      <c r="AF426" s="47"/>
      <c r="AG426" s="47"/>
      <c r="AH426" s="47"/>
      <c r="AI426" s="47"/>
      <c r="AJ426" s="47"/>
      <c r="AK426" s="47"/>
    </row>
    <row r="427" spans="6:37" x14ac:dyDescent="0.25"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  <c r="AA427" s="47"/>
      <c r="AB427" s="47"/>
      <c r="AC427" s="47"/>
      <c r="AD427" s="47"/>
      <c r="AE427" s="47"/>
      <c r="AF427" s="47"/>
      <c r="AG427" s="47"/>
      <c r="AH427" s="47"/>
      <c r="AI427" s="47"/>
      <c r="AJ427" s="47"/>
      <c r="AK427" s="47"/>
    </row>
    <row r="428" spans="6:37" x14ac:dyDescent="0.25"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  <c r="AA428" s="47"/>
      <c r="AB428" s="47"/>
      <c r="AC428" s="47"/>
      <c r="AD428" s="47"/>
      <c r="AE428" s="47"/>
      <c r="AF428" s="47"/>
      <c r="AG428" s="47"/>
      <c r="AH428" s="47"/>
      <c r="AI428" s="47"/>
      <c r="AJ428" s="47"/>
      <c r="AK428" s="47"/>
    </row>
    <row r="429" spans="6:37" x14ac:dyDescent="0.25"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  <c r="AA429" s="47"/>
      <c r="AB429" s="47"/>
      <c r="AC429" s="47"/>
      <c r="AD429" s="47"/>
      <c r="AE429" s="47"/>
      <c r="AF429" s="47"/>
      <c r="AG429" s="47"/>
      <c r="AH429" s="47"/>
      <c r="AI429" s="47"/>
      <c r="AJ429" s="47"/>
      <c r="AK429" s="47"/>
    </row>
    <row r="430" spans="6:37" x14ac:dyDescent="0.25"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  <c r="AA430" s="47"/>
      <c r="AB430" s="47"/>
      <c r="AC430" s="47"/>
      <c r="AD430" s="47"/>
      <c r="AE430" s="47"/>
      <c r="AF430" s="47"/>
      <c r="AG430" s="47"/>
      <c r="AH430" s="47"/>
      <c r="AI430" s="47"/>
      <c r="AJ430" s="47"/>
      <c r="AK430" s="47"/>
    </row>
    <row r="431" spans="6:37" x14ac:dyDescent="0.25"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  <c r="AA431" s="47"/>
      <c r="AB431" s="47"/>
      <c r="AC431" s="47"/>
      <c r="AD431" s="47"/>
      <c r="AE431" s="47"/>
      <c r="AF431" s="47"/>
      <c r="AG431" s="47"/>
      <c r="AH431" s="47"/>
      <c r="AI431" s="47"/>
      <c r="AJ431" s="47"/>
      <c r="AK431" s="47"/>
    </row>
    <row r="432" spans="6:37" x14ac:dyDescent="0.25"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7"/>
      <c r="AA432" s="47"/>
      <c r="AB432" s="47"/>
      <c r="AC432" s="47"/>
      <c r="AD432" s="47"/>
      <c r="AE432" s="47"/>
      <c r="AF432" s="47"/>
      <c r="AG432" s="47"/>
      <c r="AH432" s="47"/>
      <c r="AI432" s="47"/>
      <c r="AJ432" s="47"/>
      <c r="AK432" s="47"/>
    </row>
    <row r="433" spans="6:37" x14ac:dyDescent="0.25"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  <c r="AA433" s="47"/>
      <c r="AB433" s="47"/>
      <c r="AC433" s="47"/>
      <c r="AD433" s="47"/>
      <c r="AE433" s="47"/>
      <c r="AF433" s="47"/>
      <c r="AG433" s="47"/>
      <c r="AH433" s="47"/>
      <c r="AI433" s="47"/>
      <c r="AJ433" s="47"/>
      <c r="AK433" s="47"/>
    </row>
    <row r="434" spans="6:37" x14ac:dyDescent="0.25"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7"/>
      <c r="AA434" s="47"/>
      <c r="AB434" s="47"/>
      <c r="AC434" s="47"/>
      <c r="AD434" s="47"/>
      <c r="AE434" s="47"/>
      <c r="AF434" s="47"/>
      <c r="AG434" s="47"/>
      <c r="AH434" s="47"/>
      <c r="AI434" s="47"/>
      <c r="AJ434" s="47"/>
      <c r="AK434" s="47"/>
    </row>
    <row r="435" spans="6:37" x14ac:dyDescent="0.25"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7"/>
      <c r="AA435" s="47"/>
      <c r="AB435" s="47"/>
      <c r="AC435" s="47"/>
      <c r="AD435" s="47"/>
      <c r="AE435" s="47"/>
      <c r="AF435" s="47"/>
      <c r="AG435" s="47"/>
      <c r="AH435" s="47"/>
      <c r="AI435" s="47"/>
      <c r="AJ435" s="47"/>
      <c r="AK435" s="47"/>
    </row>
    <row r="436" spans="6:37" x14ac:dyDescent="0.25"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  <c r="AA436" s="47"/>
      <c r="AB436" s="47"/>
      <c r="AC436" s="47"/>
      <c r="AD436" s="47"/>
      <c r="AE436" s="47"/>
      <c r="AF436" s="47"/>
      <c r="AG436" s="47"/>
      <c r="AH436" s="47"/>
      <c r="AI436" s="47"/>
      <c r="AJ436" s="47"/>
      <c r="AK436" s="47"/>
    </row>
    <row r="437" spans="6:37" x14ac:dyDescent="0.25"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  <c r="Q437" s="47"/>
      <c r="R437" s="47"/>
      <c r="S437" s="47"/>
      <c r="T437" s="47"/>
      <c r="U437" s="47"/>
      <c r="V437" s="47"/>
      <c r="W437" s="47"/>
      <c r="X437" s="47"/>
      <c r="Y437" s="47"/>
      <c r="Z437" s="47"/>
      <c r="AA437" s="47"/>
      <c r="AB437" s="47"/>
      <c r="AC437" s="47"/>
      <c r="AD437" s="47"/>
      <c r="AE437" s="47"/>
      <c r="AF437" s="47"/>
      <c r="AG437" s="47"/>
      <c r="AH437" s="47"/>
      <c r="AI437" s="47"/>
      <c r="AJ437" s="47"/>
      <c r="AK437" s="47"/>
    </row>
    <row r="438" spans="6:37" x14ac:dyDescent="0.25"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  <c r="Q438" s="47"/>
      <c r="R438" s="47"/>
      <c r="S438" s="47"/>
      <c r="T438" s="47"/>
      <c r="U438" s="47"/>
      <c r="V438" s="47"/>
      <c r="W438" s="47"/>
      <c r="X438" s="47"/>
      <c r="Y438" s="47"/>
      <c r="Z438" s="47"/>
      <c r="AA438" s="47"/>
      <c r="AB438" s="47"/>
      <c r="AC438" s="47"/>
      <c r="AD438" s="47"/>
      <c r="AE438" s="47"/>
      <c r="AF438" s="47"/>
      <c r="AG438" s="47"/>
      <c r="AH438" s="47"/>
      <c r="AI438" s="47"/>
      <c r="AJ438" s="47"/>
      <c r="AK438" s="47"/>
    </row>
    <row r="439" spans="6:37" x14ac:dyDescent="0.25"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  <c r="Q439" s="47"/>
      <c r="R439" s="47"/>
      <c r="S439" s="47"/>
      <c r="T439" s="47"/>
      <c r="U439" s="47"/>
      <c r="V439" s="47"/>
      <c r="W439" s="47"/>
      <c r="X439" s="47"/>
      <c r="Y439" s="47"/>
      <c r="Z439" s="47"/>
      <c r="AA439" s="47"/>
      <c r="AB439" s="47"/>
      <c r="AC439" s="47"/>
      <c r="AD439" s="47"/>
      <c r="AE439" s="47"/>
      <c r="AF439" s="47"/>
      <c r="AG439" s="47"/>
      <c r="AH439" s="47"/>
      <c r="AI439" s="47"/>
      <c r="AJ439" s="47"/>
      <c r="AK439" s="47"/>
    </row>
    <row r="440" spans="6:37" x14ac:dyDescent="0.25"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7"/>
      <c r="R440" s="47"/>
      <c r="S440" s="47"/>
      <c r="T440" s="47"/>
      <c r="U440" s="47"/>
      <c r="V440" s="47"/>
      <c r="W440" s="47"/>
      <c r="X440" s="47"/>
      <c r="Y440" s="47"/>
      <c r="Z440" s="47"/>
      <c r="AA440" s="47"/>
      <c r="AB440" s="47"/>
      <c r="AC440" s="47"/>
      <c r="AD440" s="47"/>
      <c r="AE440" s="47"/>
      <c r="AF440" s="47"/>
      <c r="AG440" s="47"/>
      <c r="AH440" s="47"/>
      <c r="AI440" s="47"/>
      <c r="AJ440" s="47"/>
      <c r="AK440" s="47"/>
    </row>
    <row r="441" spans="6:37" x14ac:dyDescent="0.25"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  <c r="Q441" s="47"/>
      <c r="R441" s="47"/>
      <c r="S441" s="47"/>
      <c r="T441" s="47"/>
      <c r="U441" s="47"/>
      <c r="V441" s="47"/>
      <c r="W441" s="47"/>
      <c r="X441" s="47"/>
      <c r="Y441" s="47"/>
      <c r="Z441" s="47"/>
      <c r="AA441" s="47"/>
      <c r="AB441" s="47"/>
      <c r="AC441" s="47"/>
      <c r="AD441" s="47"/>
      <c r="AE441" s="47"/>
      <c r="AF441" s="47"/>
      <c r="AG441" s="47"/>
      <c r="AH441" s="47"/>
      <c r="AI441" s="47"/>
      <c r="AJ441" s="47"/>
      <c r="AK441" s="47"/>
    </row>
    <row r="442" spans="6:37" x14ac:dyDescent="0.25"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7"/>
      <c r="AA442" s="47"/>
      <c r="AB442" s="47"/>
      <c r="AC442" s="47"/>
      <c r="AD442" s="47"/>
      <c r="AE442" s="47"/>
      <c r="AF442" s="47"/>
      <c r="AG442" s="47"/>
      <c r="AH442" s="47"/>
      <c r="AI442" s="47"/>
      <c r="AJ442" s="47"/>
      <c r="AK442" s="47"/>
    </row>
    <row r="443" spans="6:37" x14ac:dyDescent="0.25"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7"/>
      <c r="Q443" s="47"/>
      <c r="R443" s="47"/>
      <c r="S443" s="47"/>
      <c r="T443" s="47"/>
      <c r="U443" s="47"/>
      <c r="V443" s="47"/>
      <c r="W443" s="47"/>
      <c r="X443" s="47"/>
      <c r="Y443" s="47"/>
      <c r="Z443" s="47"/>
      <c r="AA443" s="47"/>
      <c r="AB443" s="47"/>
      <c r="AC443" s="47"/>
      <c r="AD443" s="47"/>
      <c r="AE443" s="47"/>
      <c r="AF443" s="47"/>
      <c r="AG443" s="47"/>
      <c r="AH443" s="47"/>
      <c r="AI443" s="47"/>
      <c r="AJ443" s="47"/>
      <c r="AK443" s="47"/>
    </row>
    <row r="444" spans="6:37" x14ac:dyDescent="0.25"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7"/>
      <c r="R444" s="47"/>
      <c r="S444" s="47"/>
      <c r="T444" s="47"/>
      <c r="U444" s="47"/>
      <c r="V444" s="47"/>
      <c r="W444" s="47"/>
      <c r="X444" s="47"/>
      <c r="Y444" s="47"/>
      <c r="Z444" s="47"/>
      <c r="AA444" s="47"/>
      <c r="AB444" s="47"/>
      <c r="AC444" s="47"/>
      <c r="AD444" s="47"/>
      <c r="AE444" s="47"/>
      <c r="AF444" s="47"/>
      <c r="AG444" s="47"/>
      <c r="AH444" s="47"/>
      <c r="AI444" s="47"/>
      <c r="AJ444" s="47"/>
      <c r="AK444" s="47"/>
    </row>
    <row r="445" spans="6:37" x14ac:dyDescent="0.25"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7"/>
      <c r="Q445" s="47"/>
      <c r="R445" s="47"/>
      <c r="S445" s="47"/>
      <c r="T445" s="47"/>
      <c r="U445" s="47"/>
      <c r="V445" s="47"/>
      <c r="W445" s="47"/>
      <c r="X445" s="47"/>
      <c r="Y445" s="47"/>
      <c r="Z445" s="47"/>
      <c r="AA445" s="47"/>
      <c r="AB445" s="47"/>
      <c r="AC445" s="47"/>
      <c r="AD445" s="47"/>
      <c r="AE445" s="47"/>
      <c r="AF445" s="47"/>
      <c r="AG445" s="47"/>
      <c r="AH445" s="47"/>
      <c r="AI445" s="47"/>
      <c r="AJ445" s="47"/>
      <c r="AK445" s="47"/>
    </row>
    <row r="446" spans="6:37" x14ac:dyDescent="0.25"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47"/>
      <c r="V446" s="47"/>
      <c r="W446" s="47"/>
      <c r="X446" s="47"/>
      <c r="Y446" s="47"/>
      <c r="Z446" s="47"/>
      <c r="AA446" s="47"/>
      <c r="AB446" s="47"/>
      <c r="AC446" s="47"/>
      <c r="AD446" s="47"/>
      <c r="AE446" s="47"/>
      <c r="AF446" s="47"/>
      <c r="AG446" s="47"/>
      <c r="AH446" s="47"/>
      <c r="AI446" s="47"/>
      <c r="AJ446" s="47"/>
      <c r="AK446" s="47"/>
    </row>
    <row r="447" spans="6:37" x14ac:dyDescent="0.25"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7"/>
      <c r="Q447" s="47"/>
      <c r="R447" s="47"/>
      <c r="S447" s="47"/>
      <c r="T447" s="47"/>
      <c r="U447" s="47"/>
      <c r="V447" s="47"/>
      <c r="W447" s="47"/>
      <c r="X447" s="47"/>
      <c r="Y447" s="47"/>
      <c r="Z447" s="47"/>
      <c r="AA447" s="47"/>
      <c r="AB447" s="47"/>
      <c r="AC447" s="47"/>
      <c r="AD447" s="47"/>
      <c r="AE447" s="47"/>
      <c r="AF447" s="47"/>
      <c r="AG447" s="47"/>
      <c r="AH447" s="47"/>
      <c r="AI447" s="47"/>
      <c r="AJ447" s="47"/>
      <c r="AK447" s="47"/>
    </row>
    <row r="448" spans="6:37" x14ac:dyDescent="0.25"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  <c r="R448" s="47"/>
      <c r="S448" s="47"/>
      <c r="T448" s="47"/>
      <c r="U448" s="47"/>
      <c r="V448" s="47"/>
      <c r="W448" s="47"/>
      <c r="X448" s="47"/>
      <c r="Y448" s="47"/>
      <c r="Z448" s="47"/>
      <c r="AA448" s="47"/>
      <c r="AB448" s="47"/>
      <c r="AC448" s="47"/>
      <c r="AD448" s="47"/>
      <c r="AE448" s="47"/>
      <c r="AF448" s="47"/>
      <c r="AG448" s="47"/>
      <c r="AH448" s="47"/>
      <c r="AI448" s="47"/>
      <c r="AJ448" s="47"/>
      <c r="AK448" s="47"/>
    </row>
    <row r="449" spans="6:37" x14ac:dyDescent="0.25"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  <c r="Q449" s="47"/>
      <c r="R449" s="47"/>
      <c r="S449" s="47"/>
      <c r="T449" s="47"/>
      <c r="U449" s="47"/>
      <c r="V449" s="47"/>
      <c r="W449" s="47"/>
      <c r="X449" s="47"/>
      <c r="Y449" s="47"/>
      <c r="Z449" s="47"/>
      <c r="AA449" s="47"/>
      <c r="AB449" s="47"/>
      <c r="AC449" s="47"/>
      <c r="AD449" s="47"/>
      <c r="AE449" s="47"/>
      <c r="AF449" s="47"/>
      <c r="AG449" s="47"/>
      <c r="AH449" s="47"/>
      <c r="AI449" s="47"/>
      <c r="AJ449" s="47"/>
      <c r="AK449" s="47"/>
    </row>
    <row r="450" spans="6:37" x14ac:dyDescent="0.25"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  <c r="R450" s="47"/>
      <c r="S450" s="47"/>
      <c r="T450" s="47"/>
      <c r="U450" s="47"/>
      <c r="V450" s="47"/>
      <c r="W450" s="47"/>
      <c r="X450" s="47"/>
      <c r="Y450" s="47"/>
      <c r="Z450" s="47"/>
      <c r="AA450" s="47"/>
      <c r="AB450" s="47"/>
      <c r="AC450" s="47"/>
      <c r="AD450" s="47"/>
      <c r="AE450" s="47"/>
      <c r="AF450" s="47"/>
      <c r="AG450" s="47"/>
      <c r="AH450" s="47"/>
      <c r="AI450" s="47"/>
      <c r="AJ450" s="47"/>
      <c r="AK450" s="47"/>
    </row>
    <row r="451" spans="6:37" x14ac:dyDescent="0.25"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  <c r="Q451" s="47"/>
      <c r="R451" s="47"/>
      <c r="S451" s="47"/>
      <c r="T451" s="47"/>
      <c r="U451" s="47"/>
      <c r="V451" s="47"/>
      <c r="W451" s="47"/>
      <c r="X451" s="47"/>
      <c r="Y451" s="47"/>
      <c r="Z451" s="47"/>
      <c r="AA451" s="47"/>
      <c r="AB451" s="47"/>
      <c r="AC451" s="47"/>
      <c r="AD451" s="47"/>
      <c r="AE451" s="47"/>
      <c r="AF451" s="47"/>
      <c r="AG451" s="47"/>
      <c r="AH451" s="47"/>
      <c r="AI451" s="47"/>
      <c r="AJ451" s="47"/>
      <c r="AK451" s="47"/>
    </row>
    <row r="452" spans="6:37" x14ac:dyDescent="0.25"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  <c r="Q452" s="47"/>
      <c r="R452" s="47"/>
      <c r="S452" s="47"/>
      <c r="T452" s="47"/>
      <c r="U452" s="47"/>
      <c r="V452" s="47"/>
      <c r="W452" s="47"/>
      <c r="X452" s="47"/>
      <c r="Y452" s="47"/>
      <c r="Z452" s="47"/>
      <c r="AA452" s="47"/>
      <c r="AB452" s="47"/>
      <c r="AC452" s="47"/>
      <c r="AD452" s="47"/>
      <c r="AE452" s="47"/>
      <c r="AF452" s="47"/>
      <c r="AG452" s="47"/>
      <c r="AH452" s="47"/>
      <c r="AI452" s="47"/>
      <c r="AJ452" s="47"/>
      <c r="AK452" s="47"/>
    </row>
    <row r="453" spans="6:37" x14ac:dyDescent="0.25"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  <c r="Q453" s="47"/>
      <c r="R453" s="47"/>
      <c r="S453" s="47"/>
      <c r="T453" s="47"/>
      <c r="U453" s="47"/>
      <c r="V453" s="47"/>
      <c r="W453" s="47"/>
      <c r="X453" s="47"/>
      <c r="Y453" s="47"/>
      <c r="Z453" s="47"/>
      <c r="AA453" s="47"/>
      <c r="AB453" s="47"/>
      <c r="AC453" s="47"/>
      <c r="AD453" s="47"/>
      <c r="AE453" s="47"/>
      <c r="AF453" s="47"/>
      <c r="AG453" s="47"/>
      <c r="AH453" s="47"/>
      <c r="AI453" s="47"/>
      <c r="AJ453" s="47"/>
      <c r="AK453" s="47"/>
    </row>
    <row r="454" spans="6:37" x14ac:dyDescent="0.25"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  <c r="Q454" s="47"/>
      <c r="R454" s="47"/>
      <c r="S454" s="47"/>
      <c r="T454" s="47"/>
      <c r="U454" s="47"/>
      <c r="V454" s="47"/>
      <c r="W454" s="47"/>
      <c r="X454" s="47"/>
      <c r="Y454" s="47"/>
      <c r="Z454" s="47"/>
      <c r="AA454" s="47"/>
      <c r="AB454" s="47"/>
      <c r="AC454" s="47"/>
      <c r="AD454" s="47"/>
      <c r="AE454" s="47"/>
      <c r="AF454" s="47"/>
      <c r="AG454" s="47"/>
      <c r="AH454" s="47"/>
      <c r="AI454" s="47"/>
      <c r="AJ454" s="47"/>
      <c r="AK454" s="47"/>
    </row>
    <row r="455" spans="6:37" x14ac:dyDescent="0.25"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  <c r="Q455" s="47"/>
      <c r="R455" s="47"/>
      <c r="S455" s="47"/>
      <c r="T455" s="47"/>
      <c r="U455" s="47"/>
      <c r="V455" s="47"/>
      <c r="W455" s="47"/>
      <c r="X455" s="47"/>
      <c r="Y455" s="47"/>
      <c r="Z455" s="47"/>
      <c r="AA455" s="47"/>
      <c r="AB455" s="47"/>
      <c r="AC455" s="47"/>
      <c r="AD455" s="47"/>
      <c r="AE455" s="47"/>
      <c r="AF455" s="47"/>
      <c r="AG455" s="47"/>
      <c r="AH455" s="47"/>
      <c r="AI455" s="47"/>
      <c r="AJ455" s="47"/>
      <c r="AK455" s="47"/>
    </row>
    <row r="456" spans="6:37" x14ac:dyDescent="0.25"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47"/>
      <c r="V456" s="47"/>
      <c r="W456" s="47"/>
      <c r="X456" s="47"/>
      <c r="Y456" s="47"/>
      <c r="Z456" s="47"/>
      <c r="AA456" s="47"/>
      <c r="AB456" s="47"/>
      <c r="AC456" s="47"/>
      <c r="AD456" s="47"/>
      <c r="AE456" s="47"/>
      <c r="AF456" s="47"/>
      <c r="AG456" s="47"/>
      <c r="AH456" s="47"/>
      <c r="AI456" s="47"/>
      <c r="AJ456" s="47"/>
      <c r="AK456" s="47"/>
    </row>
    <row r="457" spans="6:37" x14ac:dyDescent="0.25"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  <c r="Q457" s="47"/>
      <c r="R457" s="47"/>
      <c r="S457" s="47"/>
      <c r="T457" s="47"/>
      <c r="U457" s="47"/>
      <c r="V457" s="47"/>
      <c r="W457" s="47"/>
      <c r="X457" s="47"/>
      <c r="Y457" s="47"/>
      <c r="Z457" s="47"/>
      <c r="AA457" s="47"/>
      <c r="AB457" s="47"/>
      <c r="AC457" s="47"/>
      <c r="AD457" s="47"/>
      <c r="AE457" s="47"/>
      <c r="AF457" s="47"/>
      <c r="AG457" s="47"/>
      <c r="AH457" s="47"/>
      <c r="AI457" s="47"/>
      <c r="AJ457" s="47"/>
      <c r="AK457" s="47"/>
    </row>
    <row r="458" spans="6:37" x14ac:dyDescent="0.25"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  <c r="Q458" s="47"/>
      <c r="R458" s="47"/>
      <c r="S458" s="47"/>
      <c r="T458" s="47"/>
      <c r="U458" s="47"/>
      <c r="V458" s="47"/>
      <c r="W458" s="47"/>
      <c r="X458" s="47"/>
      <c r="Y458" s="47"/>
      <c r="Z458" s="47"/>
      <c r="AA458" s="47"/>
      <c r="AB458" s="47"/>
      <c r="AC458" s="47"/>
      <c r="AD458" s="47"/>
      <c r="AE458" s="47"/>
      <c r="AF458" s="47"/>
      <c r="AG458" s="47"/>
      <c r="AH458" s="47"/>
      <c r="AI458" s="47"/>
      <c r="AJ458" s="47"/>
      <c r="AK458" s="47"/>
    </row>
    <row r="459" spans="6:37" x14ac:dyDescent="0.25"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7"/>
      <c r="Q459" s="47"/>
      <c r="R459" s="47"/>
      <c r="S459" s="47"/>
      <c r="T459" s="47"/>
      <c r="U459" s="47"/>
      <c r="V459" s="47"/>
      <c r="W459" s="47"/>
      <c r="X459" s="47"/>
      <c r="Y459" s="47"/>
      <c r="Z459" s="47"/>
      <c r="AA459" s="47"/>
      <c r="AB459" s="47"/>
      <c r="AC459" s="47"/>
      <c r="AD459" s="47"/>
      <c r="AE459" s="47"/>
      <c r="AF459" s="47"/>
      <c r="AG459" s="47"/>
      <c r="AH459" s="47"/>
      <c r="AI459" s="47"/>
      <c r="AJ459" s="47"/>
      <c r="AK459" s="47"/>
    </row>
    <row r="460" spans="6:37" x14ac:dyDescent="0.25"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7"/>
      <c r="R460" s="47"/>
      <c r="S460" s="47"/>
      <c r="T460" s="47"/>
      <c r="U460" s="47"/>
      <c r="V460" s="47"/>
      <c r="W460" s="47"/>
      <c r="X460" s="47"/>
      <c r="Y460" s="47"/>
      <c r="Z460" s="47"/>
      <c r="AA460" s="47"/>
      <c r="AB460" s="47"/>
      <c r="AC460" s="47"/>
      <c r="AD460" s="47"/>
      <c r="AE460" s="47"/>
      <c r="AF460" s="47"/>
      <c r="AG460" s="47"/>
      <c r="AH460" s="47"/>
      <c r="AI460" s="47"/>
      <c r="AJ460" s="47"/>
      <c r="AK460" s="47"/>
    </row>
    <row r="461" spans="6:37" x14ac:dyDescent="0.25"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7"/>
      <c r="Q461" s="47"/>
      <c r="R461" s="47"/>
      <c r="S461" s="47"/>
      <c r="T461" s="47"/>
      <c r="U461" s="47"/>
      <c r="V461" s="47"/>
      <c r="W461" s="47"/>
      <c r="X461" s="47"/>
      <c r="Y461" s="47"/>
      <c r="Z461" s="47"/>
      <c r="AA461" s="47"/>
      <c r="AB461" s="47"/>
      <c r="AC461" s="47"/>
      <c r="AD461" s="47"/>
      <c r="AE461" s="47"/>
      <c r="AF461" s="47"/>
      <c r="AG461" s="47"/>
      <c r="AH461" s="47"/>
      <c r="AI461" s="47"/>
      <c r="AJ461" s="47"/>
      <c r="AK461" s="47"/>
    </row>
    <row r="462" spans="6:37" x14ac:dyDescent="0.25"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7"/>
      <c r="Q462" s="47"/>
      <c r="R462" s="47"/>
      <c r="S462" s="47"/>
      <c r="T462" s="47"/>
      <c r="U462" s="47"/>
      <c r="V462" s="47"/>
      <c r="W462" s="47"/>
      <c r="X462" s="47"/>
      <c r="Y462" s="47"/>
      <c r="Z462" s="47"/>
      <c r="AA462" s="47"/>
      <c r="AB462" s="47"/>
      <c r="AC462" s="47"/>
      <c r="AD462" s="47"/>
      <c r="AE462" s="47"/>
      <c r="AF462" s="47"/>
      <c r="AG462" s="47"/>
      <c r="AH462" s="47"/>
      <c r="AI462" s="47"/>
      <c r="AJ462" s="47"/>
      <c r="AK462" s="47"/>
    </row>
    <row r="463" spans="6:37" x14ac:dyDescent="0.25"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47"/>
      <c r="Q463" s="47"/>
      <c r="R463" s="47"/>
      <c r="S463" s="47"/>
      <c r="T463" s="47"/>
      <c r="U463" s="47"/>
      <c r="V463" s="47"/>
      <c r="W463" s="47"/>
      <c r="X463" s="47"/>
      <c r="Y463" s="47"/>
      <c r="Z463" s="47"/>
      <c r="AA463" s="47"/>
      <c r="AB463" s="47"/>
      <c r="AC463" s="47"/>
      <c r="AD463" s="47"/>
      <c r="AE463" s="47"/>
      <c r="AF463" s="47"/>
      <c r="AG463" s="47"/>
      <c r="AH463" s="47"/>
      <c r="AI463" s="47"/>
      <c r="AJ463" s="47"/>
      <c r="AK463" s="47"/>
    </row>
    <row r="464" spans="6:37" x14ac:dyDescent="0.25"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7"/>
      <c r="Q464" s="47"/>
      <c r="R464" s="47"/>
      <c r="S464" s="47"/>
      <c r="T464" s="47"/>
      <c r="U464" s="47"/>
      <c r="V464" s="47"/>
      <c r="W464" s="47"/>
      <c r="X464" s="47"/>
      <c r="Y464" s="47"/>
      <c r="Z464" s="47"/>
      <c r="AA464" s="47"/>
      <c r="AB464" s="47"/>
      <c r="AC464" s="47"/>
      <c r="AD464" s="47"/>
      <c r="AE464" s="47"/>
      <c r="AF464" s="47"/>
      <c r="AG464" s="47"/>
      <c r="AH464" s="47"/>
      <c r="AI464" s="47"/>
      <c r="AJ464" s="47"/>
      <c r="AK464" s="47"/>
    </row>
    <row r="465" spans="6:37" x14ac:dyDescent="0.25"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7"/>
      <c r="Q465" s="47"/>
      <c r="R465" s="47"/>
      <c r="S465" s="47"/>
      <c r="T465" s="47"/>
      <c r="U465" s="47"/>
      <c r="V465" s="47"/>
      <c r="W465" s="47"/>
      <c r="X465" s="47"/>
      <c r="Y465" s="47"/>
      <c r="Z465" s="47"/>
      <c r="AA465" s="47"/>
      <c r="AB465" s="47"/>
      <c r="AC465" s="47"/>
      <c r="AD465" s="47"/>
      <c r="AE465" s="47"/>
      <c r="AF465" s="47"/>
      <c r="AG465" s="47"/>
      <c r="AH465" s="47"/>
      <c r="AI465" s="47"/>
      <c r="AJ465" s="47"/>
      <c r="AK465" s="47"/>
    </row>
    <row r="466" spans="6:37" x14ac:dyDescent="0.25"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47"/>
      <c r="V466" s="47"/>
      <c r="W466" s="47"/>
      <c r="X466" s="47"/>
      <c r="Y466" s="47"/>
      <c r="Z466" s="47"/>
      <c r="AA466" s="47"/>
      <c r="AB466" s="47"/>
      <c r="AC466" s="47"/>
      <c r="AD466" s="47"/>
      <c r="AE466" s="47"/>
      <c r="AF466" s="47"/>
      <c r="AG466" s="47"/>
      <c r="AH466" s="47"/>
      <c r="AI466" s="47"/>
      <c r="AJ466" s="47"/>
      <c r="AK466" s="47"/>
    </row>
    <row r="467" spans="6:37" x14ac:dyDescent="0.25"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47"/>
      <c r="Q467" s="47"/>
      <c r="R467" s="47"/>
      <c r="S467" s="47"/>
      <c r="T467" s="47"/>
      <c r="U467" s="47"/>
      <c r="V467" s="47"/>
      <c r="W467" s="47"/>
      <c r="X467" s="47"/>
      <c r="Y467" s="47"/>
      <c r="Z467" s="47"/>
      <c r="AA467" s="47"/>
      <c r="AB467" s="47"/>
      <c r="AC467" s="47"/>
      <c r="AD467" s="47"/>
      <c r="AE467" s="47"/>
      <c r="AF467" s="47"/>
      <c r="AG467" s="47"/>
      <c r="AH467" s="47"/>
      <c r="AI467" s="47"/>
      <c r="AJ467" s="47"/>
      <c r="AK467" s="47"/>
    </row>
    <row r="468" spans="6:37" x14ac:dyDescent="0.25"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7"/>
      <c r="Q468" s="47"/>
      <c r="R468" s="47"/>
      <c r="S468" s="47"/>
      <c r="T468" s="47"/>
      <c r="U468" s="47"/>
      <c r="V468" s="47"/>
      <c r="W468" s="47"/>
      <c r="X468" s="47"/>
      <c r="Y468" s="47"/>
      <c r="Z468" s="47"/>
      <c r="AA468" s="47"/>
      <c r="AB468" s="47"/>
      <c r="AC468" s="47"/>
      <c r="AD468" s="47"/>
      <c r="AE468" s="47"/>
      <c r="AF468" s="47"/>
      <c r="AG468" s="47"/>
      <c r="AH468" s="47"/>
      <c r="AI468" s="47"/>
      <c r="AJ468" s="47"/>
      <c r="AK468" s="47"/>
    </row>
    <row r="469" spans="6:37" x14ac:dyDescent="0.25"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47"/>
      <c r="Q469" s="47"/>
      <c r="R469" s="47"/>
      <c r="S469" s="47"/>
      <c r="T469" s="47"/>
      <c r="U469" s="47"/>
      <c r="V469" s="47"/>
      <c r="W469" s="47"/>
      <c r="X469" s="47"/>
      <c r="Y469" s="47"/>
      <c r="Z469" s="47"/>
      <c r="AA469" s="47"/>
      <c r="AB469" s="47"/>
      <c r="AC469" s="47"/>
      <c r="AD469" s="47"/>
      <c r="AE469" s="47"/>
      <c r="AF469" s="47"/>
      <c r="AG469" s="47"/>
      <c r="AH469" s="47"/>
      <c r="AI469" s="47"/>
      <c r="AJ469" s="47"/>
      <c r="AK469" s="47"/>
    </row>
    <row r="470" spans="6:37" x14ac:dyDescent="0.25"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7"/>
      <c r="Q470" s="47"/>
      <c r="R470" s="47"/>
      <c r="S470" s="47"/>
      <c r="T470" s="47"/>
      <c r="U470" s="47"/>
      <c r="V470" s="47"/>
      <c r="W470" s="47"/>
      <c r="X470" s="47"/>
      <c r="Y470" s="47"/>
      <c r="Z470" s="47"/>
      <c r="AA470" s="47"/>
      <c r="AB470" s="47"/>
      <c r="AC470" s="47"/>
      <c r="AD470" s="47"/>
      <c r="AE470" s="47"/>
      <c r="AF470" s="47"/>
      <c r="AG470" s="47"/>
      <c r="AH470" s="47"/>
      <c r="AI470" s="47"/>
      <c r="AJ470" s="47"/>
      <c r="AK470" s="47"/>
    </row>
    <row r="471" spans="6:37" x14ac:dyDescent="0.25"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7"/>
      <c r="Q471" s="47"/>
      <c r="R471" s="47"/>
      <c r="S471" s="47"/>
      <c r="T471" s="47"/>
      <c r="U471" s="47"/>
      <c r="V471" s="47"/>
      <c r="W471" s="47"/>
      <c r="X471" s="47"/>
      <c r="Y471" s="47"/>
      <c r="Z471" s="47"/>
      <c r="AA471" s="47"/>
      <c r="AB471" s="47"/>
      <c r="AC471" s="47"/>
      <c r="AD471" s="47"/>
      <c r="AE471" s="47"/>
      <c r="AF471" s="47"/>
      <c r="AG471" s="47"/>
      <c r="AH471" s="47"/>
      <c r="AI471" s="47"/>
      <c r="AJ471" s="47"/>
      <c r="AK471" s="47"/>
    </row>
    <row r="472" spans="6:37" x14ac:dyDescent="0.25"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7"/>
      <c r="Q472" s="47"/>
      <c r="R472" s="47"/>
      <c r="S472" s="47"/>
      <c r="T472" s="47"/>
      <c r="U472" s="47"/>
      <c r="V472" s="47"/>
      <c r="W472" s="47"/>
      <c r="X472" s="47"/>
      <c r="Y472" s="47"/>
      <c r="Z472" s="47"/>
      <c r="AA472" s="47"/>
      <c r="AB472" s="47"/>
      <c r="AC472" s="47"/>
      <c r="AD472" s="47"/>
      <c r="AE472" s="47"/>
      <c r="AF472" s="47"/>
      <c r="AG472" s="47"/>
      <c r="AH472" s="47"/>
      <c r="AI472" s="47"/>
      <c r="AJ472" s="47"/>
      <c r="AK472" s="47"/>
    </row>
    <row r="473" spans="6:37" x14ac:dyDescent="0.25"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47"/>
      <c r="Q473" s="47"/>
      <c r="R473" s="47"/>
      <c r="S473" s="47"/>
      <c r="T473" s="47"/>
      <c r="U473" s="47"/>
      <c r="V473" s="47"/>
      <c r="W473" s="47"/>
      <c r="X473" s="47"/>
      <c r="Y473" s="47"/>
      <c r="Z473" s="47"/>
      <c r="AA473" s="47"/>
      <c r="AB473" s="47"/>
      <c r="AC473" s="47"/>
      <c r="AD473" s="47"/>
      <c r="AE473" s="47"/>
      <c r="AF473" s="47"/>
      <c r="AG473" s="47"/>
      <c r="AH473" s="47"/>
      <c r="AI473" s="47"/>
      <c r="AJ473" s="47"/>
      <c r="AK473" s="47"/>
    </row>
    <row r="474" spans="6:37" x14ac:dyDescent="0.25"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7"/>
      <c r="Q474" s="47"/>
      <c r="R474" s="47"/>
      <c r="S474" s="47"/>
      <c r="T474" s="47"/>
      <c r="U474" s="47"/>
      <c r="V474" s="47"/>
      <c r="W474" s="47"/>
      <c r="X474" s="47"/>
      <c r="Y474" s="47"/>
      <c r="Z474" s="47"/>
      <c r="AA474" s="47"/>
      <c r="AB474" s="47"/>
      <c r="AC474" s="47"/>
      <c r="AD474" s="47"/>
      <c r="AE474" s="47"/>
      <c r="AF474" s="47"/>
      <c r="AG474" s="47"/>
      <c r="AH474" s="47"/>
      <c r="AI474" s="47"/>
      <c r="AJ474" s="47"/>
      <c r="AK474" s="47"/>
    </row>
    <row r="475" spans="6:37" x14ac:dyDescent="0.25"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7"/>
      <c r="Q475" s="47"/>
      <c r="R475" s="47"/>
      <c r="S475" s="47"/>
      <c r="T475" s="47"/>
      <c r="U475" s="47"/>
      <c r="V475" s="47"/>
      <c r="W475" s="47"/>
      <c r="X475" s="47"/>
      <c r="Y475" s="47"/>
      <c r="Z475" s="47"/>
      <c r="AA475" s="47"/>
      <c r="AB475" s="47"/>
      <c r="AC475" s="47"/>
      <c r="AD475" s="47"/>
      <c r="AE475" s="47"/>
      <c r="AF475" s="47"/>
      <c r="AG475" s="47"/>
      <c r="AH475" s="47"/>
      <c r="AI475" s="47"/>
      <c r="AJ475" s="47"/>
      <c r="AK475" s="47"/>
    </row>
    <row r="476" spans="6:37" x14ac:dyDescent="0.25"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47"/>
      <c r="V476" s="47"/>
      <c r="W476" s="47"/>
      <c r="X476" s="47"/>
      <c r="Y476" s="47"/>
      <c r="Z476" s="47"/>
      <c r="AA476" s="47"/>
      <c r="AB476" s="47"/>
      <c r="AC476" s="47"/>
      <c r="AD476" s="47"/>
      <c r="AE476" s="47"/>
      <c r="AF476" s="47"/>
      <c r="AG476" s="47"/>
      <c r="AH476" s="47"/>
      <c r="AI476" s="47"/>
      <c r="AJ476" s="47"/>
      <c r="AK476" s="47"/>
    </row>
    <row r="477" spans="6:37" x14ac:dyDescent="0.25"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47"/>
      <c r="Q477" s="47"/>
      <c r="R477" s="47"/>
      <c r="S477" s="47"/>
      <c r="T477" s="47"/>
      <c r="U477" s="47"/>
      <c r="V477" s="47"/>
      <c r="W477" s="47"/>
      <c r="X477" s="47"/>
      <c r="Y477" s="47"/>
      <c r="Z477" s="47"/>
      <c r="AA477" s="47"/>
      <c r="AB477" s="47"/>
      <c r="AC477" s="47"/>
      <c r="AD477" s="47"/>
      <c r="AE477" s="47"/>
      <c r="AF477" s="47"/>
      <c r="AG477" s="47"/>
      <c r="AH477" s="47"/>
      <c r="AI477" s="47"/>
      <c r="AJ477" s="47"/>
      <c r="AK477" s="47"/>
    </row>
    <row r="478" spans="6:37" x14ac:dyDescent="0.25"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7"/>
      <c r="Q478" s="47"/>
      <c r="R478" s="47"/>
      <c r="S478" s="47"/>
      <c r="T478" s="47"/>
      <c r="U478" s="47"/>
      <c r="V478" s="47"/>
      <c r="W478" s="47"/>
      <c r="X478" s="47"/>
      <c r="Y478" s="47"/>
      <c r="Z478" s="47"/>
      <c r="AA478" s="47"/>
      <c r="AB478" s="47"/>
      <c r="AC478" s="47"/>
      <c r="AD478" s="47"/>
      <c r="AE478" s="47"/>
      <c r="AF478" s="47"/>
      <c r="AG478" s="47"/>
      <c r="AH478" s="47"/>
      <c r="AI478" s="47"/>
      <c r="AJ478" s="47"/>
      <c r="AK478" s="47"/>
    </row>
    <row r="479" spans="6:37" x14ac:dyDescent="0.25"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47"/>
      <c r="Q479" s="47"/>
      <c r="R479" s="47"/>
      <c r="S479" s="47"/>
      <c r="T479" s="47"/>
      <c r="U479" s="47"/>
      <c r="V479" s="47"/>
      <c r="W479" s="47"/>
      <c r="X479" s="47"/>
      <c r="Y479" s="47"/>
      <c r="Z479" s="47"/>
      <c r="AA479" s="47"/>
      <c r="AB479" s="47"/>
      <c r="AC479" s="47"/>
      <c r="AD479" s="47"/>
      <c r="AE479" s="47"/>
      <c r="AF479" s="47"/>
      <c r="AG479" s="47"/>
      <c r="AH479" s="47"/>
      <c r="AI479" s="47"/>
      <c r="AJ479" s="47"/>
      <c r="AK479" s="47"/>
    </row>
    <row r="480" spans="6:37" x14ac:dyDescent="0.25"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7"/>
      <c r="Q480" s="47"/>
      <c r="R480" s="47"/>
      <c r="S480" s="47"/>
      <c r="T480" s="47"/>
      <c r="U480" s="47"/>
      <c r="V480" s="47"/>
      <c r="W480" s="47"/>
      <c r="X480" s="47"/>
      <c r="Y480" s="47"/>
      <c r="Z480" s="47"/>
      <c r="AA480" s="47"/>
      <c r="AB480" s="47"/>
      <c r="AC480" s="47"/>
      <c r="AD480" s="47"/>
      <c r="AE480" s="47"/>
      <c r="AF480" s="47"/>
      <c r="AG480" s="47"/>
      <c r="AH480" s="47"/>
      <c r="AI480" s="47"/>
      <c r="AJ480" s="47"/>
      <c r="AK480" s="47"/>
    </row>
    <row r="481" spans="6:37" x14ac:dyDescent="0.25"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47"/>
      <c r="Q481" s="47"/>
      <c r="R481" s="47"/>
      <c r="S481" s="47"/>
      <c r="T481" s="47"/>
      <c r="U481" s="47"/>
      <c r="V481" s="47"/>
      <c r="W481" s="47"/>
      <c r="X481" s="47"/>
      <c r="Y481" s="47"/>
      <c r="Z481" s="47"/>
      <c r="AA481" s="47"/>
      <c r="AB481" s="47"/>
      <c r="AC481" s="47"/>
      <c r="AD481" s="47"/>
      <c r="AE481" s="47"/>
      <c r="AF481" s="47"/>
      <c r="AG481" s="47"/>
      <c r="AH481" s="47"/>
      <c r="AI481" s="47"/>
      <c r="AJ481" s="47"/>
      <c r="AK481" s="47"/>
    </row>
    <row r="482" spans="6:37" x14ac:dyDescent="0.25"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7"/>
      <c r="Q482" s="47"/>
      <c r="R482" s="47"/>
      <c r="S482" s="47"/>
      <c r="T482" s="47"/>
      <c r="U482" s="47"/>
      <c r="V482" s="47"/>
      <c r="W482" s="47"/>
      <c r="X482" s="47"/>
      <c r="Y482" s="47"/>
      <c r="Z482" s="47"/>
      <c r="AA482" s="47"/>
      <c r="AB482" s="47"/>
      <c r="AC482" s="47"/>
      <c r="AD482" s="47"/>
      <c r="AE482" s="47"/>
      <c r="AF482" s="47"/>
      <c r="AG482" s="47"/>
      <c r="AH482" s="47"/>
      <c r="AI482" s="47"/>
      <c r="AJ482" s="47"/>
      <c r="AK482" s="47"/>
    </row>
    <row r="483" spans="6:37" x14ac:dyDescent="0.25"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47"/>
      <c r="Q483" s="47"/>
      <c r="R483" s="47"/>
      <c r="S483" s="47"/>
      <c r="T483" s="47"/>
      <c r="U483" s="47"/>
      <c r="V483" s="47"/>
      <c r="W483" s="47"/>
      <c r="X483" s="47"/>
      <c r="Y483" s="47"/>
      <c r="Z483" s="47"/>
      <c r="AA483" s="47"/>
      <c r="AB483" s="47"/>
      <c r="AC483" s="47"/>
      <c r="AD483" s="47"/>
      <c r="AE483" s="47"/>
      <c r="AF483" s="47"/>
      <c r="AG483" s="47"/>
      <c r="AH483" s="47"/>
      <c r="AI483" s="47"/>
      <c r="AJ483" s="47"/>
      <c r="AK483" s="47"/>
    </row>
    <row r="484" spans="6:37" x14ac:dyDescent="0.25"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7"/>
      <c r="Q484" s="47"/>
      <c r="R484" s="47"/>
      <c r="S484" s="47"/>
      <c r="T484" s="47"/>
      <c r="U484" s="47"/>
      <c r="V484" s="47"/>
      <c r="W484" s="47"/>
      <c r="X484" s="47"/>
      <c r="Y484" s="47"/>
      <c r="Z484" s="47"/>
      <c r="AA484" s="47"/>
      <c r="AB484" s="47"/>
      <c r="AC484" s="47"/>
      <c r="AD484" s="47"/>
      <c r="AE484" s="47"/>
      <c r="AF484" s="47"/>
      <c r="AG484" s="47"/>
      <c r="AH484" s="47"/>
      <c r="AI484" s="47"/>
      <c r="AJ484" s="47"/>
      <c r="AK484" s="47"/>
    </row>
    <row r="485" spans="6:37" x14ac:dyDescent="0.25"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47"/>
      <c r="Q485" s="47"/>
      <c r="R485" s="47"/>
      <c r="S485" s="47"/>
      <c r="T485" s="47"/>
      <c r="U485" s="47"/>
      <c r="V485" s="47"/>
      <c r="W485" s="47"/>
      <c r="X485" s="47"/>
      <c r="Y485" s="47"/>
      <c r="Z485" s="47"/>
      <c r="AA485" s="47"/>
      <c r="AB485" s="47"/>
      <c r="AC485" s="47"/>
      <c r="AD485" s="47"/>
      <c r="AE485" s="47"/>
      <c r="AF485" s="47"/>
      <c r="AG485" s="47"/>
      <c r="AH485" s="47"/>
      <c r="AI485" s="47"/>
      <c r="AJ485" s="47"/>
      <c r="AK485" s="47"/>
    </row>
    <row r="486" spans="6:37" x14ac:dyDescent="0.25"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47"/>
      <c r="V486" s="47"/>
      <c r="W486" s="47"/>
      <c r="X486" s="47"/>
      <c r="Y486" s="47"/>
      <c r="Z486" s="47"/>
      <c r="AA486" s="47"/>
      <c r="AB486" s="47"/>
      <c r="AC486" s="47"/>
      <c r="AD486" s="47"/>
      <c r="AE486" s="47"/>
      <c r="AF486" s="47"/>
      <c r="AG486" s="47"/>
      <c r="AH486" s="47"/>
      <c r="AI486" s="47"/>
      <c r="AJ486" s="47"/>
      <c r="AK486" s="47"/>
    </row>
    <row r="487" spans="6:37" x14ac:dyDescent="0.25"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47"/>
      <c r="Q487" s="47"/>
      <c r="R487" s="47"/>
      <c r="S487" s="47"/>
      <c r="T487" s="47"/>
      <c r="U487" s="47"/>
      <c r="V487" s="47"/>
      <c r="W487" s="47"/>
      <c r="X487" s="47"/>
      <c r="Y487" s="47"/>
      <c r="Z487" s="47"/>
      <c r="AA487" s="47"/>
      <c r="AB487" s="47"/>
      <c r="AC487" s="47"/>
      <c r="AD487" s="47"/>
      <c r="AE487" s="47"/>
      <c r="AF487" s="47"/>
      <c r="AG487" s="47"/>
      <c r="AH487" s="47"/>
      <c r="AI487" s="47"/>
      <c r="AJ487" s="47"/>
      <c r="AK487" s="47"/>
    </row>
    <row r="488" spans="6:37" x14ac:dyDescent="0.25"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7"/>
      <c r="Q488" s="47"/>
      <c r="R488" s="47"/>
      <c r="S488" s="47"/>
      <c r="T488" s="47"/>
      <c r="U488" s="47"/>
      <c r="V488" s="47"/>
      <c r="W488" s="47"/>
      <c r="X488" s="47"/>
      <c r="Y488" s="47"/>
      <c r="Z488" s="47"/>
      <c r="AA488" s="47"/>
      <c r="AB488" s="47"/>
      <c r="AC488" s="47"/>
      <c r="AD488" s="47"/>
      <c r="AE488" s="47"/>
      <c r="AF488" s="47"/>
      <c r="AG488" s="47"/>
      <c r="AH488" s="47"/>
      <c r="AI488" s="47"/>
      <c r="AJ488" s="47"/>
      <c r="AK488" s="47"/>
    </row>
    <row r="489" spans="6:37" x14ac:dyDescent="0.25"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47"/>
      <c r="Q489" s="47"/>
      <c r="R489" s="47"/>
      <c r="S489" s="47"/>
      <c r="T489" s="47"/>
      <c r="U489" s="47"/>
      <c r="V489" s="47"/>
      <c r="W489" s="47"/>
      <c r="X489" s="47"/>
      <c r="Y489" s="47"/>
      <c r="Z489" s="47"/>
      <c r="AA489" s="47"/>
      <c r="AB489" s="47"/>
      <c r="AC489" s="47"/>
      <c r="AD489" s="47"/>
      <c r="AE489" s="47"/>
      <c r="AF489" s="47"/>
      <c r="AG489" s="47"/>
      <c r="AH489" s="47"/>
      <c r="AI489" s="47"/>
      <c r="AJ489" s="47"/>
      <c r="AK489" s="47"/>
    </row>
    <row r="490" spans="6:37" x14ac:dyDescent="0.25"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7"/>
      <c r="Q490" s="47"/>
      <c r="R490" s="47"/>
      <c r="S490" s="47"/>
      <c r="T490" s="47"/>
      <c r="U490" s="47"/>
      <c r="V490" s="47"/>
      <c r="W490" s="47"/>
      <c r="X490" s="47"/>
      <c r="Y490" s="47"/>
      <c r="Z490" s="47"/>
      <c r="AA490" s="47"/>
      <c r="AB490" s="47"/>
      <c r="AC490" s="47"/>
      <c r="AD490" s="47"/>
      <c r="AE490" s="47"/>
      <c r="AF490" s="47"/>
      <c r="AG490" s="47"/>
      <c r="AH490" s="47"/>
      <c r="AI490" s="47"/>
      <c r="AJ490" s="47"/>
      <c r="AK490" s="47"/>
    </row>
    <row r="491" spans="6:37" x14ac:dyDescent="0.25"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47"/>
      <c r="Q491" s="47"/>
      <c r="R491" s="47"/>
      <c r="S491" s="47"/>
      <c r="T491" s="47"/>
      <c r="U491" s="47"/>
      <c r="V491" s="47"/>
      <c r="W491" s="47"/>
      <c r="X491" s="47"/>
      <c r="Y491" s="47"/>
      <c r="Z491" s="47"/>
      <c r="AA491" s="47"/>
      <c r="AB491" s="47"/>
      <c r="AC491" s="47"/>
      <c r="AD491" s="47"/>
      <c r="AE491" s="47"/>
      <c r="AF491" s="47"/>
      <c r="AG491" s="47"/>
      <c r="AH491" s="47"/>
      <c r="AI491" s="47"/>
      <c r="AJ491" s="47"/>
      <c r="AK491" s="47"/>
    </row>
    <row r="492" spans="6:37" x14ac:dyDescent="0.25"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7"/>
      <c r="Q492" s="47"/>
      <c r="R492" s="47"/>
      <c r="S492" s="47"/>
      <c r="T492" s="47"/>
      <c r="U492" s="47"/>
      <c r="V492" s="47"/>
      <c r="W492" s="47"/>
      <c r="X492" s="47"/>
      <c r="Y492" s="47"/>
      <c r="Z492" s="47"/>
      <c r="AA492" s="47"/>
      <c r="AB492" s="47"/>
      <c r="AC492" s="47"/>
      <c r="AD492" s="47"/>
      <c r="AE492" s="47"/>
      <c r="AF492" s="47"/>
      <c r="AG492" s="47"/>
      <c r="AH492" s="47"/>
      <c r="AI492" s="47"/>
      <c r="AJ492" s="47"/>
      <c r="AK492" s="47"/>
    </row>
    <row r="493" spans="6:37" x14ac:dyDescent="0.25"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47"/>
      <c r="Q493" s="47"/>
      <c r="R493" s="47"/>
      <c r="S493" s="47"/>
      <c r="T493" s="47"/>
      <c r="U493" s="47"/>
      <c r="V493" s="47"/>
      <c r="W493" s="47"/>
      <c r="X493" s="47"/>
      <c r="Y493" s="47"/>
      <c r="Z493" s="47"/>
      <c r="AA493" s="47"/>
      <c r="AB493" s="47"/>
      <c r="AC493" s="47"/>
      <c r="AD493" s="47"/>
      <c r="AE493" s="47"/>
      <c r="AF493" s="47"/>
      <c r="AG493" s="47"/>
      <c r="AH493" s="47"/>
      <c r="AI493" s="47"/>
      <c r="AJ493" s="47"/>
      <c r="AK493" s="47"/>
    </row>
    <row r="494" spans="6:37" x14ac:dyDescent="0.25"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7"/>
      <c r="Q494" s="47"/>
      <c r="R494" s="47"/>
      <c r="S494" s="47"/>
      <c r="T494" s="47"/>
      <c r="U494" s="47"/>
      <c r="V494" s="47"/>
      <c r="W494" s="47"/>
      <c r="X494" s="47"/>
      <c r="Y494" s="47"/>
      <c r="Z494" s="47"/>
      <c r="AA494" s="47"/>
      <c r="AB494" s="47"/>
      <c r="AC494" s="47"/>
      <c r="AD494" s="47"/>
      <c r="AE494" s="47"/>
      <c r="AF494" s="47"/>
      <c r="AG494" s="47"/>
      <c r="AH494" s="47"/>
      <c r="AI494" s="47"/>
      <c r="AJ494" s="47"/>
      <c r="AK494" s="47"/>
    </row>
    <row r="495" spans="6:37" x14ac:dyDescent="0.25"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7"/>
      <c r="Q495" s="47"/>
      <c r="R495" s="47"/>
      <c r="S495" s="47"/>
      <c r="T495" s="47"/>
      <c r="U495" s="47"/>
      <c r="V495" s="47"/>
      <c r="W495" s="47"/>
      <c r="X495" s="47"/>
      <c r="Y495" s="47"/>
      <c r="Z495" s="47"/>
      <c r="AA495" s="47"/>
      <c r="AB495" s="47"/>
      <c r="AC495" s="47"/>
      <c r="AD495" s="47"/>
      <c r="AE495" s="47"/>
      <c r="AF495" s="47"/>
      <c r="AG495" s="47"/>
      <c r="AH495" s="47"/>
      <c r="AI495" s="47"/>
      <c r="AJ495" s="47"/>
      <c r="AK495" s="47"/>
    </row>
    <row r="496" spans="6:37" x14ac:dyDescent="0.25"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7"/>
      <c r="Q496" s="47"/>
      <c r="R496" s="47"/>
      <c r="S496" s="47"/>
      <c r="T496" s="47"/>
      <c r="U496" s="47"/>
      <c r="V496" s="47"/>
      <c r="W496" s="47"/>
      <c r="X496" s="47"/>
      <c r="Y496" s="47"/>
      <c r="Z496" s="47"/>
      <c r="AA496" s="47"/>
      <c r="AB496" s="47"/>
      <c r="AC496" s="47"/>
      <c r="AD496" s="47"/>
      <c r="AE496" s="47"/>
      <c r="AF496" s="47"/>
      <c r="AG496" s="47"/>
      <c r="AH496" s="47"/>
      <c r="AI496" s="47"/>
      <c r="AJ496" s="47"/>
      <c r="AK496" s="47"/>
    </row>
    <row r="497" spans="6:37" x14ac:dyDescent="0.25"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47"/>
      <c r="Q497" s="47"/>
      <c r="R497" s="47"/>
      <c r="S497" s="47"/>
      <c r="T497" s="47"/>
      <c r="U497" s="47"/>
      <c r="V497" s="47"/>
      <c r="W497" s="47"/>
      <c r="X497" s="47"/>
      <c r="Y497" s="47"/>
      <c r="Z497" s="47"/>
      <c r="AA497" s="47"/>
      <c r="AB497" s="47"/>
      <c r="AC497" s="47"/>
      <c r="AD497" s="47"/>
      <c r="AE497" s="47"/>
      <c r="AF497" s="47"/>
      <c r="AG497" s="47"/>
      <c r="AH497" s="47"/>
      <c r="AI497" s="47"/>
      <c r="AJ497" s="47"/>
      <c r="AK497" s="47"/>
    </row>
    <row r="498" spans="6:37" x14ac:dyDescent="0.25"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7"/>
      <c r="Q498" s="47"/>
      <c r="R498" s="47"/>
      <c r="S498" s="47"/>
      <c r="T498" s="47"/>
      <c r="U498" s="47"/>
      <c r="V498" s="47"/>
      <c r="W498" s="47"/>
      <c r="X498" s="47"/>
      <c r="Y498" s="47"/>
      <c r="Z498" s="47"/>
      <c r="AA498" s="47"/>
      <c r="AB498" s="47"/>
      <c r="AC498" s="47"/>
      <c r="AD498" s="47"/>
      <c r="AE498" s="47"/>
      <c r="AF498" s="47"/>
      <c r="AG498" s="47"/>
      <c r="AH498" s="47"/>
      <c r="AI498" s="47"/>
      <c r="AJ498" s="47"/>
      <c r="AK498" s="47"/>
    </row>
    <row r="499" spans="6:37" x14ac:dyDescent="0.25"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47"/>
      <c r="Q499" s="47"/>
      <c r="R499" s="47"/>
      <c r="S499" s="47"/>
      <c r="T499" s="47"/>
      <c r="U499" s="47"/>
      <c r="V499" s="47"/>
      <c r="W499" s="47"/>
      <c r="X499" s="47"/>
      <c r="Y499" s="47"/>
      <c r="Z499" s="47"/>
      <c r="AA499" s="47"/>
      <c r="AB499" s="47"/>
      <c r="AC499" s="47"/>
      <c r="AD499" s="47"/>
      <c r="AE499" s="47"/>
      <c r="AF499" s="47"/>
      <c r="AG499" s="47"/>
      <c r="AH499" s="47"/>
      <c r="AI499" s="47"/>
      <c r="AJ499" s="47"/>
      <c r="AK499" s="47"/>
    </row>
    <row r="500" spans="6:37" x14ac:dyDescent="0.25"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47"/>
      <c r="S500" s="47"/>
      <c r="T500" s="47"/>
      <c r="U500" s="47"/>
      <c r="V500" s="47"/>
      <c r="W500" s="47"/>
      <c r="X500" s="47"/>
      <c r="Y500" s="47"/>
      <c r="Z500" s="47"/>
      <c r="AA500" s="47"/>
      <c r="AB500" s="47"/>
      <c r="AC500" s="47"/>
      <c r="AD500" s="47"/>
      <c r="AE500" s="47"/>
      <c r="AF500" s="47"/>
      <c r="AG500" s="47"/>
      <c r="AH500" s="47"/>
      <c r="AI500" s="47"/>
      <c r="AJ500" s="47"/>
      <c r="AK500" s="47"/>
    </row>
    <row r="501" spans="6:37" x14ac:dyDescent="0.25"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47"/>
      <c r="Q501" s="47"/>
      <c r="R501" s="47"/>
      <c r="S501" s="47"/>
      <c r="T501" s="47"/>
      <c r="U501" s="47"/>
      <c r="V501" s="47"/>
      <c r="W501" s="47"/>
      <c r="X501" s="47"/>
      <c r="Y501" s="47"/>
      <c r="Z501" s="47"/>
      <c r="AA501" s="47"/>
      <c r="AB501" s="47"/>
      <c r="AC501" s="47"/>
      <c r="AD501" s="47"/>
      <c r="AE501" s="47"/>
      <c r="AF501" s="47"/>
      <c r="AG501" s="47"/>
      <c r="AH501" s="47"/>
      <c r="AI501" s="47"/>
      <c r="AJ501" s="47"/>
      <c r="AK501" s="47"/>
    </row>
    <row r="502" spans="6:37" x14ac:dyDescent="0.25"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7"/>
      <c r="Q502" s="47"/>
      <c r="R502" s="47"/>
      <c r="S502" s="47"/>
      <c r="T502" s="47"/>
      <c r="U502" s="47"/>
      <c r="V502" s="47"/>
      <c r="W502" s="47"/>
      <c r="X502" s="47"/>
      <c r="Y502" s="47"/>
      <c r="Z502" s="47"/>
      <c r="AA502" s="47"/>
      <c r="AB502" s="47"/>
      <c r="AC502" s="47"/>
      <c r="AD502" s="47"/>
      <c r="AE502" s="47"/>
      <c r="AF502" s="47"/>
      <c r="AG502" s="47"/>
      <c r="AH502" s="47"/>
      <c r="AI502" s="47"/>
      <c r="AJ502" s="47"/>
      <c r="AK502" s="47"/>
    </row>
    <row r="503" spans="6:37" x14ac:dyDescent="0.25"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47"/>
      <c r="Q503" s="47"/>
      <c r="R503" s="47"/>
      <c r="S503" s="47"/>
      <c r="T503" s="47"/>
      <c r="U503" s="47"/>
      <c r="V503" s="47"/>
      <c r="W503" s="47"/>
      <c r="X503" s="47"/>
      <c r="Y503" s="47"/>
      <c r="Z503" s="47"/>
      <c r="AA503" s="47"/>
      <c r="AB503" s="47"/>
      <c r="AC503" s="47"/>
      <c r="AD503" s="47"/>
      <c r="AE503" s="47"/>
      <c r="AF503" s="47"/>
      <c r="AG503" s="47"/>
      <c r="AH503" s="47"/>
      <c r="AI503" s="47"/>
      <c r="AJ503" s="47"/>
      <c r="AK503" s="47"/>
    </row>
    <row r="504" spans="6:37" x14ac:dyDescent="0.25"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7"/>
      <c r="Q504" s="47"/>
      <c r="R504" s="47"/>
      <c r="S504" s="47"/>
      <c r="T504" s="47"/>
      <c r="U504" s="47"/>
      <c r="V504" s="47"/>
      <c r="W504" s="47"/>
      <c r="X504" s="47"/>
      <c r="Y504" s="47"/>
      <c r="Z504" s="47"/>
      <c r="AA504" s="47"/>
      <c r="AB504" s="47"/>
      <c r="AC504" s="47"/>
      <c r="AD504" s="47"/>
      <c r="AE504" s="47"/>
      <c r="AF504" s="47"/>
      <c r="AG504" s="47"/>
      <c r="AH504" s="47"/>
      <c r="AI504" s="47"/>
      <c r="AJ504" s="47"/>
      <c r="AK504" s="47"/>
    </row>
    <row r="505" spans="6:37" x14ac:dyDescent="0.25"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7"/>
      <c r="Q505" s="47"/>
      <c r="R505" s="47"/>
      <c r="S505" s="47"/>
      <c r="T505" s="47"/>
      <c r="U505" s="47"/>
      <c r="V505" s="47"/>
      <c r="W505" s="47"/>
      <c r="X505" s="47"/>
      <c r="Y505" s="47"/>
      <c r="Z505" s="47"/>
      <c r="AA505" s="47"/>
      <c r="AB505" s="47"/>
      <c r="AC505" s="47"/>
      <c r="AD505" s="47"/>
      <c r="AE505" s="47"/>
      <c r="AF505" s="47"/>
      <c r="AG505" s="47"/>
      <c r="AH505" s="47"/>
      <c r="AI505" s="47"/>
      <c r="AJ505" s="47"/>
      <c r="AK505" s="47"/>
    </row>
    <row r="506" spans="6:37" x14ac:dyDescent="0.25"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47"/>
      <c r="V506" s="47"/>
      <c r="W506" s="47"/>
      <c r="X506" s="47"/>
      <c r="Y506" s="47"/>
      <c r="Z506" s="47"/>
      <c r="AA506" s="47"/>
      <c r="AB506" s="47"/>
      <c r="AC506" s="47"/>
      <c r="AD506" s="47"/>
      <c r="AE506" s="47"/>
      <c r="AF506" s="47"/>
      <c r="AG506" s="47"/>
      <c r="AH506" s="47"/>
      <c r="AI506" s="47"/>
      <c r="AJ506" s="47"/>
      <c r="AK506" s="47"/>
    </row>
    <row r="507" spans="6:37" x14ac:dyDescent="0.25"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47"/>
      <c r="Q507" s="47"/>
      <c r="R507" s="47"/>
      <c r="S507" s="47"/>
      <c r="T507" s="47"/>
      <c r="U507" s="47"/>
      <c r="V507" s="47"/>
      <c r="W507" s="47"/>
      <c r="X507" s="47"/>
      <c r="Y507" s="47"/>
      <c r="Z507" s="47"/>
      <c r="AA507" s="47"/>
      <c r="AB507" s="47"/>
      <c r="AC507" s="47"/>
      <c r="AD507" s="47"/>
      <c r="AE507" s="47"/>
      <c r="AF507" s="47"/>
      <c r="AG507" s="47"/>
      <c r="AH507" s="47"/>
      <c r="AI507" s="47"/>
      <c r="AJ507" s="47"/>
      <c r="AK507" s="47"/>
    </row>
    <row r="508" spans="6:37" x14ac:dyDescent="0.25"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7"/>
      <c r="Q508" s="47"/>
      <c r="R508" s="47"/>
      <c r="S508" s="47"/>
      <c r="T508" s="47"/>
      <c r="U508" s="47"/>
      <c r="V508" s="47"/>
      <c r="W508" s="47"/>
      <c r="X508" s="47"/>
      <c r="Y508" s="47"/>
      <c r="Z508" s="47"/>
      <c r="AA508" s="47"/>
      <c r="AB508" s="47"/>
      <c r="AC508" s="47"/>
      <c r="AD508" s="47"/>
      <c r="AE508" s="47"/>
      <c r="AF508" s="47"/>
      <c r="AG508" s="47"/>
      <c r="AH508" s="47"/>
      <c r="AI508" s="47"/>
      <c r="AJ508" s="47"/>
      <c r="AK508" s="47"/>
    </row>
    <row r="509" spans="6:37" x14ac:dyDescent="0.25"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47"/>
      <c r="Q509" s="47"/>
      <c r="R509" s="47"/>
      <c r="S509" s="47"/>
      <c r="T509" s="47"/>
      <c r="U509" s="47"/>
      <c r="V509" s="47"/>
      <c r="W509" s="47"/>
      <c r="X509" s="47"/>
      <c r="Y509" s="47"/>
      <c r="Z509" s="47"/>
      <c r="AA509" s="47"/>
      <c r="AB509" s="47"/>
      <c r="AC509" s="47"/>
      <c r="AD509" s="47"/>
      <c r="AE509" s="47"/>
      <c r="AF509" s="47"/>
      <c r="AG509" s="47"/>
      <c r="AH509" s="47"/>
      <c r="AI509" s="47"/>
      <c r="AJ509" s="47"/>
      <c r="AK509" s="47"/>
    </row>
    <row r="510" spans="6:37" x14ac:dyDescent="0.25"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7"/>
      <c r="Q510" s="47"/>
      <c r="R510" s="47"/>
      <c r="S510" s="47"/>
      <c r="T510" s="47"/>
      <c r="U510" s="47"/>
      <c r="V510" s="47"/>
      <c r="W510" s="47"/>
      <c r="X510" s="47"/>
      <c r="Y510" s="47"/>
      <c r="Z510" s="47"/>
      <c r="AA510" s="47"/>
      <c r="AB510" s="47"/>
      <c r="AC510" s="47"/>
      <c r="AD510" s="47"/>
      <c r="AE510" s="47"/>
      <c r="AF510" s="47"/>
      <c r="AG510" s="47"/>
      <c r="AH510" s="47"/>
      <c r="AI510" s="47"/>
      <c r="AJ510" s="47"/>
      <c r="AK510" s="47"/>
    </row>
    <row r="511" spans="6:37" x14ac:dyDescent="0.25"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7"/>
      <c r="Q511" s="47"/>
      <c r="R511" s="47"/>
      <c r="S511" s="47"/>
      <c r="T511" s="47"/>
      <c r="U511" s="47"/>
      <c r="V511" s="47"/>
      <c r="W511" s="47"/>
      <c r="X511" s="47"/>
      <c r="Y511" s="47"/>
      <c r="Z511" s="47"/>
      <c r="AA511" s="47"/>
      <c r="AB511" s="47"/>
      <c r="AC511" s="47"/>
      <c r="AD511" s="47"/>
      <c r="AE511" s="47"/>
      <c r="AF511" s="47"/>
      <c r="AG511" s="47"/>
      <c r="AH511" s="47"/>
      <c r="AI511" s="47"/>
      <c r="AJ511" s="47"/>
      <c r="AK511" s="47"/>
    </row>
    <row r="512" spans="6:37" x14ac:dyDescent="0.25"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7"/>
      <c r="Q512" s="47"/>
      <c r="R512" s="47"/>
      <c r="S512" s="47"/>
      <c r="T512" s="47"/>
      <c r="U512" s="47"/>
      <c r="V512" s="47"/>
      <c r="W512" s="47"/>
      <c r="X512" s="47"/>
      <c r="Y512" s="47"/>
      <c r="Z512" s="47"/>
      <c r="AA512" s="47"/>
      <c r="AB512" s="47"/>
      <c r="AC512" s="47"/>
      <c r="AD512" s="47"/>
      <c r="AE512" s="47"/>
      <c r="AF512" s="47"/>
      <c r="AG512" s="47"/>
      <c r="AH512" s="47"/>
      <c r="AI512" s="47"/>
      <c r="AJ512" s="47"/>
      <c r="AK512" s="47"/>
    </row>
    <row r="513" spans="6:37" x14ac:dyDescent="0.25"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7"/>
      <c r="Q513" s="47"/>
      <c r="R513" s="47"/>
      <c r="S513" s="47"/>
      <c r="T513" s="47"/>
      <c r="U513" s="47"/>
      <c r="V513" s="47"/>
      <c r="W513" s="47"/>
      <c r="X513" s="47"/>
      <c r="Y513" s="47"/>
      <c r="Z513" s="47"/>
      <c r="AA513" s="47"/>
      <c r="AB513" s="47"/>
      <c r="AC513" s="47"/>
      <c r="AD513" s="47"/>
      <c r="AE513" s="47"/>
      <c r="AF513" s="47"/>
      <c r="AG513" s="47"/>
      <c r="AH513" s="47"/>
      <c r="AI513" s="47"/>
      <c r="AJ513" s="47"/>
      <c r="AK513" s="47"/>
    </row>
    <row r="514" spans="6:37" x14ac:dyDescent="0.25"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47"/>
      <c r="S514" s="47"/>
      <c r="T514" s="47"/>
      <c r="U514" s="47"/>
      <c r="V514" s="47"/>
      <c r="W514" s="47"/>
      <c r="X514" s="47"/>
      <c r="Y514" s="47"/>
      <c r="Z514" s="47"/>
      <c r="AA514" s="47"/>
      <c r="AB514" s="47"/>
      <c r="AC514" s="47"/>
      <c r="AD514" s="47"/>
      <c r="AE514" s="47"/>
      <c r="AF514" s="47"/>
      <c r="AG514" s="47"/>
      <c r="AH514" s="47"/>
      <c r="AI514" s="47"/>
      <c r="AJ514" s="47"/>
      <c r="AK514" s="47"/>
    </row>
    <row r="515" spans="6:37" x14ac:dyDescent="0.25"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47"/>
      <c r="Q515" s="47"/>
      <c r="R515" s="47"/>
      <c r="S515" s="47"/>
      <c r="T515" s="47"/>
      <c r="U515" s="47"/>
      <c r="V515" s="47"/>
      <c r="W515" s="47"/>
      <c r="X515" s="47"/>
      <c r="Y515" s="47"/>
      <c r="Z515" s="47"/>
      <c r="AA515" s="47"/>
      <c r="AB515" s="47"/>
      <c r="AC515" s="47"/>
      <c r="AD515" s="47"/>
      <c r="AE515" s="47"/>
      <c r="AF515" s="47"/>
      <c r="AG515" s="47"/>
      <c r="AH515" s="47"/>
      <c r="AI515" s="47"/>
      <c r="AJ515" s="47"/>
      <c r="AK515" s="47"/>
    </row>
    <row r="516" spans="6:37" x14ac:dyDescent="0.25"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7"/>
      <c r="Q516" s="47"/>
      <c r="R516" s="47"/>
      <c r="S516" s="47"/>
      <c r="T516" s="47"/>
      <c r="U516" s="47"/>
      <c r="V516" s="47"/>
      <c r="W516" s="47"/>
      <c r="X516" s="47"/>
      <c r="Y516" s="47"/>
      <c r="Z516" s="47"/>
      <c r="AA516" s="47"/>
      <c r="AB516" s="47"/>
      <c r="AC516" s="47"/>
      <c r="AD516" s="47"/>
      <c r="AE516" s="47"/>
      <c r="AF516" s="47"/>
      <c r="AG516" s="47"/>
      <c r="AH516" s="47"/>
      <c r="AI516" s="47"/>
      <c r="AJ516" s="47"/>
      <c r="AK516" s="47"/>
    </row>
    <row r="517" spans="6:37" x14ac:dyDescent="0.25"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7"/>
      <c r="Q517" s="47"/>
      <c r="R517" s="47"/>
      <c r="S517" s="47"/>
      <c r="T517" s="47"/>
      <c r="U517" s="47"/>
      <c r="V517" s="47"/>
      <c r="W517" s="47"/>
      <c r="X517" s="47"/>
      <c r="Y517" s="47"/>
      <c r="Z517" s="47"/>
      <c r="AA517" s="47"/>
      <c r="AB517" s="47"/>
      <c r="AC517" s="47"/>
      <c r="AD517" s="47"/>
      <c r="AE517" s="47"/>
      <c r="AF517" s="47"/>
      <c r="AG517" s="47"/>
      <c r="AH517" s="47"/>
      <c r="AI517" s="47"/>
      <c r="AJ517" s="47"/>
      <c r="AK517" s="47"/>
    </row>
    <row r="518" spans="6:37" x14ac:dyDescent="0.25"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7"/>
      <c r="Q518" s="47"/>
      <c r="R518" s="47"/>
      <c r="S518" s="47"/>
      <c r="T518" s="47"/>
      <c r="U518" s="47"/>
      <c r="V518" s="47"/>
      <c r="W518" s="47"/>
      <c r="X518" s="47"/>
      <c r="Y518" s="47"/>
      <c r="Z518" s="47"/>
      <c r="AA518" s="47"/>
      <c r="AB518" s="47"/>
      <c r="AC518" s="47"/>
      <c r="AD518" s="47"/>
      <c r="AE518" s="47"/>
      <c r="AF518" s="47"/>
      <c r="AG518" s="47"/>
      <c r="AH518" s="47"/>
      <c r="AI518" s="47"/>
      <c r="AJ518" s="47"/>
      <c r="AK518" s="47"/>
    </row>
    <row r="519" spans="6:37" x14ac:dyDescent="0.25"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7"/>
      <c r="Q519" s="47"/>
      <c r="R519" s="47"/>
      <c r="S519" s="47"/>
      <c r="T519" s="47"/>
      <c r="U519" s="47"/>
      <c r="V519" s="47"/>
      <c r="W519" s="47"/>
      <c r="X519" s="47"/>
      <c r="Y519" s="47"/>
      <c r="Z519" s="47"/>
      <c r="AA519" s="47"/>
      <c r="AB519" s="47"/>
      <c r="AC519" s="47"/>
      <c r="AD519" s="47"/>
      <c r="AE519" s="47"/>
      <c r="AF519" s="47"/>
      <c r="AG519" s="47"/>
      <c r="AH519" s="47"/>
      <c r="AI519" s="47"/>
      <c r="AJ519" s="47"/>
      <c r="AK519" s="47"/>
    </row>
    <row r="520" spans="6:37" x14ac:dyDescent="0.25"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7"/>
      <c r="Q520" s="47"/>
      <c r="R520" s="47"/>
      <c r="S520" s="47"/>
      <c r="T520" s="47"/>
      <c r="U520" s="47"/>
      <c r="V520" s="47"/>
      <c r="W520" s="47"/>
      <c r="X520" s="47"/>
      <c r="Y520" s="47"/>
      <c r="Z520" s="47"/>
      <c r="AA520" s="47"/>
      <c r="AB520" s="47"/>
      <c r="AC520" s="47"/>
      <c r="AD520" s="47"/>
      <c r="AE520" s="47"/>
      <c r="AF520" s="47"/>
      <c r="AG520" s="47"/>
      <c r="AH520" s="47"/>
      <c r="AI520" s="47"/>
      <c r="AJ520" s="47"/>
      <c r="AK520" s="47"/>
    </row>
    <row r="521" spans="6:37" x14ac:dyDescent="0.25"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7"/>
      <c r="Q521" s="47"/>
      <c r="R521" s="47"/>
      <c r="S521" s="47"/>
      <c r="T521" s="47"/>
      <c r="U521" s="47"/>
      <c r="V521" s="47"/>
      <c r="W521" s="47"/>
      <c r="X521" s="47"/>
      <c r="Y521" s="47"/>
      <c r="Z521" s="47"/>
      <c r="AA521" s="47"/>
      <c r="AB521" s="47"/>
      <c r="AC521" s="47"/>
      <c r="AD521" s="47"/>
      <c r="AE521" s="47"/>
      <c r="AF521" s="47"/>
      <c r="AG521" s="47"/>
      <c r="AH521" s="47"/>
      <c r="AI521" s="47"/>
      <c r="AJ521" s="47"/>
      <c r="AK521" s="47"/>
    </row>
    <row r="522" spans="6:37" x14ac:dyDescent="0.25"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7"/>
      <c r="Q522" s="47"/>
      <c r="R522" s="47"/>
      <c r="S522" s="47"/>
      <c r="T522" s="47"/>
      <c r="U522" s="47"/>
      <c r="V522" s="47"/>
      <c r="W522" s="47"/>
      <c r="X522" s="47"/>
      <c r="Y522" s="47"/>
      <c r="Z522" s="47"/>
      <c r="AA522" s="47"/>
      <c r="AB522" s="47"/>
      <c r="AC522" s="47"/>
      <c r="AD522" s="47"/>
      <c r="AE522" s="47"/>
      <c r="AF522" s="47"/>
      <c r="AG522" s="47"/>
      <c r="AH522" s="47"/>
      <c r="AI522" s="47"/>
      <c r="AJ522" s="47"/>
      <c r="AK522" s="47"/>
    </row>
    <row r="523" spans="6:37" x14ac:dyDescent="0.25"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47"/>
      <c r="Q523" s="47"/>
      <c r="R523" s="47"/>
      <c r="S523" s="47"/>
      <c r="T523" s="47"/>
      <c r="U523" s="47"/>
      <c r="V523" s="47"/>
      <c r="W523" s="47"/>
      <c r="X523" s="47"/>
      <c r="Y523" s="47"/>
      <c r="Z523" s="47"/>
      <c r="AA523" s="47"/>
      <c r="AB523" s="47"/>
      <c r="AC523" s="47"/>
      <c r="AD523" s="47"/>
      <c r="AE523" s="47"/>
      <c r="AF523" s="47"/>
      <c r="AG523" s="47"/>
      <c r="AH523" s="47"/>
      <c r="AI523" s="47"/>
      <c r="AJ523" s="47"/>
      <c r="AK523" s="47"/>
    </row>
    <row r="524" spans="6:37" x14ac:dyDescent="0.25"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7"/>
      <c r="Q524" s="47"/>
      <c r="R524" s="47"/>
      <c r="S524" s="47"/>
      <c r="T524" s="47"/>
      <c r="U524" s="47"/>
      <c r="V524" s="47"/>
      <c r="W524" s="47"/>
      <c r="X524" s="47"/>
      <c r="Y524" s="47"/>
      <c r="Z524" s="47"/>
      <c r="AA524" s="47"/>
      <c r="AB524" s="47"/>
      <c r="AC524" s="47"/>
      <c r="AD524" s="47"/>
      <c r="AE524" s="47"/>
      <c r="AF524" s="47"/>
      <c r="AG524" s="47"/>
      <c r="AH524" s="47"/>
      <c r="AI524" s="47"/>
      <c r="AJ524" s="47"/>
      <c r="AK524" s="47"/>
    </row>
    <row r="525" spans="6:37" x14ac:dyDescent="0.25"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47"/>
      <c r="Q525" s="47"/>
      <c r="R525" s="47"/>
      <c r="S525" s="47"/>
      <c r="T525" s="47"/>
      <c r="U525" s="47"/>
      <c r="V525" s="47"/>
      <c r="W525" s="47"/>
      <c r="X525" s="47"/>
      <c r="Y525" s="47"/>
      <c r="Z525" s="47"/>
      <c r="AA525" s="47"/>
      <c r="AB525" s="47"/>
      <c r="AC525" s="47"/>
      <c r="AD525" s="47"/>
      <c r="AE525" s="47"/>
      <c r="AF525" s="47"/>
      <c r="AG525" s="47"/>
      <c r="AH525" s="47"/>
      <c r="AI525" s="47"/>
      <c r="AJ525" s="47"/>
      <c r="AK525" s="47"/>
    </row>
    <row r="526" spans="6:37" x14ac:dyDescent="0.25"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47"/>
      <c r="V526" s="47"/>
      <c r="W526" s="47"/>
      <c r="X526" s="47"/>
      <c r="Y526" s="47"/>
      <c r="Z526" s="47"/>
      <c r="AA526" s="47"/>
      <c r="AB526" s="47"/>
      <c r="AC526" s="47"/>
      <c r="AD526" s="47"/>
      <c r="AE526" s="47"/>
      <c r="AF526" s="47"/>
      <c r="AG526" s="47"/>
      <c r="AH526" s="47"/>
      <c r="AI526" s="47"/>
      <c r="AJ526" s="47"/>
      <c r="AK526" s="47"/>
    </row>
    <row r="527" spans="6:37" x14ac:dyDescent="0.25"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7"/>
      <c r="Q527" s="47"/>
      <c r="R527" s="47"/>
      <c r="S527" s="47"/>
      <c r="T527" s="47"/>
      <c r="U527" s="47"/>
      <c r="V527" s="47"/>
      <c r="W527" s="47"/>
      <c r="X527" s="47"/>
      <c r="Y527" s="47"/>
      <c r="Z527" s="47"/>
      <c r="AA527" s="47"/>
      <c r="AB527" s="47"/>
      <c r="AC527" s="47"/>
      <c r="AD527" s="47"/>
      <c r="AE527" s="47"/>
      <c r="AF527" s="47"/>
      <c r="AG527" s="47"/>
      <c r="AH527" s="47"/>
      <c r="AI527" s="47"/>
      <c r="AJ527" s="47"/>
      <c r="AK527" s="47"/>
    </row>
    <row r="528" spans="6:37" x14ac:dyDescent="0.25"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7"/>
      <c r="Q528" s="47"/>
      <c r="R528" s="47"/>
      <c r="S528" s="47"/>
      <c r="T528" s="47"/>
      <c r="U528" s="47"/>
      <c r="V528" s="47"/>
      <c r="W528" s="47"/>
      <c r="X528" s="47"/>
      <c r="Y528" s="47"/>
      <c r="Z528" s="47"/>
      <c r="AA528" s="47"/>
      <c r="AB528" s="47"/>
      <c r="AC528" s="47"/>
      <c r="AD528" s="47"/>
      <c r="AE528" s="47"/>
      <c r="AF528" s="47"/>
      <c r="AG528" s="47"/>
      <c r="AH528" s="47"/>
      <c r="AI528" s="47"/>
      <c r="AJ528" s="47"/>
      <c r="AK528" s="47"/>
    </row>
    <row r="529" spans="6:37" x14ac:dyDescent="0.25"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47"/>
      <c r="Q529" s="47"/>
      <c r="R529" s="47"/>
      <c r="S529" s="47"/>
      <c r="T529" s="47"/>
      <c r="U529" s="47"/>
      <c r="V529" s="47"/>
      <c r="W529" s="47"/>
      <c r="X529" s="47"/>
      <c r="Y529" s="47"/>
      <c r="Z529" s="47"/>
      <c r="AA529" s="47"/>
      <c r="AB529" s="47"/>
      <c r="AC529" s="47"/>
      <c r="AD529" s="47"/>
      <c r="AE529" s="47"/>
      <c r="AF529" s="47"/>
      <c r="AG529" s="47"/>
      <c r="AH529" s="47"/>
      <c r="AI529" s="47"/>
      <c r="AJ529" s="47"/>
      <c r="AK529" s="47"/>
    </row>
    <row r="530" spans="6:37" x14ac:dyDescent="0.25"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7"/>
      <c r="Q530" s="47"/>
      <c r="R530" s="47"/>
      <c r="S530" s="47"/>
      <c r="T530" s="47"/>
      <c r="U530" s="47"/>
      <c r="V530" s="47"/>
      <c r="W530" s="47"/>
      <c r="X530" s="47"/>
      <c r="Y530" s="47"/>
      <c r="Z530" s="47"/>
      <c r="AA530" s="47"/>
      <c r="AB530" s="47"/>
      <c r="AC530" s="47"/>
      <c r="AD530" s="47"/>
      <c r="AE530" s="47"/>
      <c r="AF530" s="47"/>
      <c r="AG530" s="47"/>
      <c r="AH530" s="47"/>
      <c r="AI530" s="47"/>
      <c r="AJ530" s="47"/>
      <c r="AK530" s="47"/>
    </row>
    <row r="531" spans="6:37" x14ac:dyDescent="0.25"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47"/>
      <c r="Q531" s="47"/>
      <c r="R531" s="47"/>
      <c r="S531" s="47"/>
      <c r="T531" s="47"/>
      <c r="U531" s="47"/>
      <c r="V531" s="47"/>
      <c r="W531" s="47"/>
      <c r="X531" s="47"/>
      <c r="Y531" s="47"/>
      <c r="Z531" s="47"/>
      <c r="AA531" s="47"/>
      <c r="AB531" s="47"/>
      <c r="AC531" s="47"/>
      <c r="AD531" s="47"/>
      <c r="AE531" s="47"/>
      <c r="AF531" s="47"/>
      <c r="AG531" s="47"/>
      <c r="AH531" s="47"/>
      <c r="AI531" s="47"/>
      <c r="AJ531" s="47"/>
      <c r="AK531" s="47"/>
    </row>
    <row r="532" spans="6:37" x14ac:dyDescent="0.25"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7"/>
      <c r="Q532" s="47"/>
      <c r="R532" s="47"/>
      <c r="S532" s="47"/>
      <c r="T532" s="47"/>
      <c r="U532" s="47"/>
      <c r="V532" s="47"/>
      <c r="W532" s="47"/>
      <c r="X532" s="47"/>
      <c r="Y532" s="47"/>
      <c r="Z532" s="47"/>
      <c r="AA532" s="47"/>
      <c r="AB532" s="47"/>
      <c r="AC532" s="47"/>
      <c r="AD532" s="47"/>
      <c r="AE532" s="47"/>
      <c r="AF532" s="47"/>
      <c r="AG532" s="47"/>
      <c r="AH532" s="47"/>
      <c r="AI532" s="47"/>
      <c r="AJ532" s="47"/>
      <c r="AK532" s="47"/>
    </row>
    <row r="533" spans="6:37" x14ac:dyDescent="0.25"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47"/>
      <c r="Q533" s="47"/>
      <c r="R533" s="47"/>
      <c r="S533" s="47"/>
      <c r="T533" s="47"/>
      <c r="U533" s="47"/>
      <c r="V533" s="47"/>
      <c r="W533" s="47"/>
      <c r="X533" s="47"/>
      <c r="Y533" s="47"/>
      <c r="Z533" s="47"/>
      <c r="AA533" s="47"/>
      <c r="AB533" s="47"/>
      <c r="AC533" s="47"/>
      <c r="AD533" s="47"/>
      <c r="AE533" s="47"/>
      <c r="AF533" s="47"/>
      <c r="AG533" s="47"/>
      <c r="AH533" s="47"/>
      <c r="AI533" s="47"/>
      <c r="AJ533" s="47"/>
      <c r="AK533" s="47"/>
    </row>
    <row r="534" spans="6:37" x14ac:dyDescent="0.25"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7"/>
      <c r="Q534" s="47"/>
      <c r="R534" s="47"/>
      <c r="S534" s="47"/>
      <c r="T534" s="47"/>
      <c r="U534" s="47"/>
      <c r="V534" s="47"/>
      <c r="W534" s="47"/>
      <c r="X534" s="47"/>
      <c r="Y534" s="47"/>
      <c r="Z534" s="47"/>
      <c r="AA534" s="47"/>
      <c r="AB534" s="47"/>
      <c r="AC534" s="47"/>
      <c r="AD534" s="47"/>
      <c r="AE534" s="47"/>
      <c r="AF534" s="47"/>
      <c r="AG534" s="47"/>
      <c r="AH534" s="47"/>
      <c r="AI534" s="47"/>
      <c r="AJ534" s="47"/>
      <c r="AK534" s="47"/>
    </row>
    <row r="535" spans="6:37" x14ac:dyDescent="0.25"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7"/>
      <c r="Q535" s="47"/>
      <c r="R535" s="47"/>
      <c r="S535" s="47"/>
      <c r="T535" s="47"/>
      <c r="U535" s="47"/>
      <c r="V535" s="47"/>
      <c r="W535" s="47"/>
      <c r="X535" s="47"/>
      <c r="Y535" s="47"/>
      <c r="Z535" s="47"/>
      <c r="AA535" s="47"/>
      <c r="AB535" s="47"/>
      <c r="AC535" s="47"/>
      <c r="AD535" s="47"/>
      <c r="AE535" s="47"/>
      <c r="AF535" s="47"/>
      <c r="AG535" s="47"/>
      <c r="AH535" s="47"/>
      <c r="AI535" s="47"/>
      <c r="AJ535" s="47"/>
      <c r="AK535" s="47"/>
    </row>
    <row r="536" spans="6:37" x14ac:dyDescent="0.25"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7"/>
      <c r="Q536" s="47"/>
      <c r="R536" s="47"/>
      <c r="S536" s="47"/>
      <c r="T536" s="47"/>
      <c r="U536" s="47"/>
      <c r="V536" s="47"/>
      <c r="W536" s="47"/>
      <c r="X536" s="47"/>
      <c r="Y536" s="47"/>
      <c r="Z536" s="47"/>
      <c r="AA536" s="47"/>
      <c r="AB536" s="47"/>
      <c r="AC536" s="47"/>
      <c r="AD536" s="47"/>
      <c r="AE536" s="47"/>
      <c r="AF536" s="47"/>
      <c r="AG536" s="47"/>
      <c r="AH536" s="47"/>
      <c r="AI536" s="47"/>
      <c r="AJ536" s="47"/>
      <c r="AK536" s="47"/>
    </row>
    <row r="537" spans="6:37" x14ac:dyDescent="0.25"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47"/>
      <c r="Q537" s="47"/>
      <c r="R537" s="47"/>
      <c r="S537" s="47"/>
      <c r="T537" s="47"/>
      <c r="U537" s="47"/>
      <c r="V537" s="47"/>
      <c r="W537" s="47"/>
      <c r="X537" s="47"/>
      <c r="Y537" s="47"/>
      <c r="Z537" s="47"/>
      <c r="AA537" s="47"/>
      <c r="AB537" s="47"/>
      <c r="AC537" s="47"/>
      <c r="AD537" s="47"/>
      <c r="AE537" s="47"/>
      <c r="AF537" s="47"/>
      <c r="AG537" s="47"/>
      <c r="AH537" s="47"/>
      <c r="AI537" s="47"/>
      <c r="AJ537" s="47"/>
      <c r="AK537" s="47"/>
    </row>
    <row r="538" spans="6:37" x14ac:dyDescent="0.25"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7"/>
      <c r="Q538" s="47"/>
      <c r="R538" s="47"/>
      <c r="S538" s="47"/>
      <c r="T538" s="47"/>
      <c r="U538" s="47"/>
      <c r="V538" s="47"/>
      <c r="W538" s="47"/>
      <c r="X538" s="47"/>
      <c r="Y538" s="47"/>
      <c r="Z538" s="47"/>
      <c r="AA538" s="47"/>
      <c r="AB538" s="47"/>
      <c r="AC538" s="47"/>
      <c r="AD538" s="47"/>
      <c r="AE538" s="47"/>
      <c r="AF538" s="47"/>
      <c r="AG538" s="47"/>
      <c r="AH538" s="47"/>
      <c r="AI538" s="47"/>
      <c r="AJ538" s="47"/>
      <c r="AK538" s="47"/>
    </row>
    <row r="539" spans="6:37" x14ac:dyDescent="0.25"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  <c r="AH539" s="47"/>
      <c r="AI539" s="47"/>
      <c r="AJ539" s="47"/>
      <c r="AK539" s="47"/>
    </row>
    <row r="540" spans="6:37" x14ac:dyDescent="0.25"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7"/>
      <c r="Q540" s="47"/>
      <c r="R540" s="47"/>
      <c r="S540" s="47"/>
      <c r="T540" s="47"/>
      <c r="U540" s="47"/>
      <c r="V540" s="47"/>
      <c r="W540" s="47"/>
      <c r="X540" s="47"/>
      <c r="Y540" s="47"/>
      <c r="Z540" s="47"/>
      <c r="AA540" s="47"/>
      <c r="AB540" s="47"/>
      <c r="AC540" s="47"/>
      <c r="AD540" s="47"/>
      <c r="AE540" s="47"/>
      <c r="AF540" s="47"/>
      <c r="AG540" s="47"/>
      <c r="AH540" s="47"/>
      <c r="AI540" s="47"/>
      <c r="AJ540" s="47"/>
      <c r="AK540" s="47"/>
    </row>
    <row r="541" spans="6:37" x14ac:dyDescent="0.25"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7"/>
      <c r="Q541" s="47"/>
      <c r="R541" s="47"/>
      <c r="S541" s="47"/>
      <c r="T541" s="47"/>
      <c r="U541" s="47"/>
      <c r="V541" s="47"/>
      <c r="W541" s="47"/>
      <c r="X541" s="47"/>
      <c r="Y541" s="47"/>
      <c r="Z541" s="47"/>
      <c r="AA541" s="47"/>
      <c r="AB541" s="47"/>
      <c r="AC541" s="47"/>
      <c r="AD541" s="47"/>
      <c r="AE541" s="47"/>
      <c r="AF541" s="47"/>
      <c r="AG541" s="47"/>
      <c r="AH541" s="47"/>
      <c r="AI541" s="47"/>
      <c r="AJ541" s="47"/>
      <c r="AK541" s="47"/>
    </row>
    <row r="542" spans="6:37" x14ac:dyDescent="0.25"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7"/>
      <c r="Q542" s="47"/>
      <c r="R542" s="47"/>
      <c r="S542" s="47"/>
      <c r="T542" s="47"/>
      <c r="U542" s="47"/>
      <c r="V542" s="47"/>
      <c r="W542" s="47"/>
      <c r="X542" s="47"/>
      <c r="Y542" s="47"/>
      <c r="Z542" s="47"/>
      <c r="AA542" s="47"/>
      <c r="AB542" s="47"/>
      <c r="AC542" s="47"/>
      <c r="AD542" s="47"/>
      <c r="AE542" s="47"/>
      <c r="AF542" s="47"/>
      <c r="AG542" s="47"/>
      <c r="AH542" s="47"/>
      <c r="AI542" s="47"/>
      <c r="AJ542" s="47"/>
      <c r="AK542" s="47"/>
    </row>
    <row r="543" spans="6:37" x14ac:dyDescent="0.25"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47"/>
      <c r="Q543" s="47"/>
      <c r="R543" s="47"/>
      <c r="S543" s="47"/>
      <c r="T543" s="47"/>
      <c r="U543" s="47"/>
      <c r="V543" s="47"/>
      <c r="W543" s="47"/>
      <c r="X543" s="47"/>
      <c r="Y543" s="47"/>
      <c r="Z543" s="47"/>
      <c r="AA543" s="47"/>
      <c r="AB543" s="47"/>
      <c r="AC543" s="47"/>
      <c r="AD543" s="47"/>
      <c r="AE543" s="47"/>
      <c r="AF543" s="47"/>
      <c r="AG543" s="47"/>
      <c r="AH543" s="47"/>
      <c r="AI543" s="47"/>
      <c r="AJ543" s="47"/>
      <c r="AK543" s="47"/>
    </row>
    <row r="544" spans="6:37" x14ac:dyDescent="0.25"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7"/>
      <c r="Q544" s="47"/>
      <c r="R544" s="47"/>
      <c r="S544" s="47"/>
      <c r="T544" s="47"/>
      <c r="U544" s="47"/>
      <c r="V544" s="47"/>
      <c r="W544" s="47"/>
      <c r="X544" s="47"/>
      <c r="Y544" s="47"/>
      <c r="Z544" s="47"/>
      <c r="AA544" s="47"/>
      <c r="AB544" s="47"/>
      <c r="AC544" s="47"/>
      <c r="AD544" s="47"/>
      <c r="AE544" s="47"/>
      <c r="AF544" s="47"/>
      <c r="AG544" s="47"/>
      <c r="AH544" s="47"/>
      <c r="AI544" s="47"/>
      <c r="AJ544" s="47"/>
      <c r="AK544" s="47"/>
    </row>
    <row r="545" spans="6:37" x14ac:dyDescent="0.25"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47"/>
      <c r="Q545" s="47"/>
      <c r="R545" s="47"/>
      <c r="S545" s="47"/>
      <c r="T545" s="47"/>
      <c r="U545" s="47"/>
      <c r="V545" s="47"/>
      <c r="W545" s="47"/>
      <c r="X545" s="47"/>
      <c r="Y545" s="47"/>
      <c r="Z545" s="47"/>
      <c r="AA545" s="47"/>
      <c r="AB545" s="47"/>
      <c r="AC545" s="47"/>
      <c r="AD545" s="47"/>
      <c r="AE545" s="47"/>
      <c r="AF545" s="47"/>
      <c r="AG545" s="47"/>
      <c r="AH545" s="47"/>
      <c r="AI545" s="47"/>
      <c r="AJ545" s="47"/>
      <c r="AK545" s="47"/>
    </row>
    <row r="546" spans="6:37" x14ac:dyDescent="0.25"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47"/>
      <c r="V546" s="47"/>
      <c r="W546" s="47"/>
      <c r="X546" s="47"/>
      <c r="Y546" s="47"/>
      <c r="Z546" s="47"/>
      <c r="AA546" s="47"/>
      <c r="AB546" s="47"/>
      <c r="AC546" s="47"/>
      <c r="AD546" s="47"/>
      <c r="AE546" s="47"/>
      <c r="AF546" s="47"/>
      <c r="AG546" s="47"/>
      <c r="AH546" s="47"/>
      <c r="AI546" s="47"/>
      <c r="AJ546" s="47"/>
      <c r="AK546" s="47"/>
    </row>
    <row r="547" spans="6:37" x14ac:dyDescent="0.25"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47"/>
      <c r="Q547" s="47"/>
      <c r="R547" s="47"/>
      <c r="S547" s="47"/>
      <c r="T547" s="47"/>
      <c r="U547" s="47"/>
      <c r="V547" s="47"/>
      <c r="W547" s="47"/>
      <c r="X547" s="47"/>
      <c r="Y547" s="47"/>
      <c r="Z547" s="47"/>
      <c r="AA547" s="47"/>
      <c r="AB547" s="47"/>
      <c r="AC547" s="47"/>
      <c r="AD547" s="47"/>
      <c r="AE547" s="47"/>
      <c r="AF547" s="47"/>
      <c r="AG547" s="47"/>
      <c r="AH547" s="47"/>
      <c r="AI547" s="47"/>
      <c r="AJ547" s="47"/>
      <c r="AK547" s="47"/>
    </row>
    <row r="548" spans="6:37" x14ac:dyDescent="0.25"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7"/>
      <c r="Q548" s="47"/>
      <c r="R548" s="47"/>
      <c r="S548" s="47"/>
      <c r="T548" s="47"/>
      <c r="U548" s="47"/>
      <c r="V548" s="47"/>
      <c r="W548" s="47"/>
      <c r="X548" s="47"/>
      <c r="Y548" s="47"/>
      <c r="Z548" s="47"/>
      <c r="AA548" s="47"/>
      <c r="AB548" s="47"/>
      <c r="AC548" s="47"/>
      <c r="AD548" s="47"/>
      <c r="AE548" s="47"/>
      <c r="AF548" s="47"/>
      <c r="AG548" s="47"/>
      <c r="AH548" s="47"/>
      <c r="AI548" s="47"/>
      <c r="AJ548" s="47"/>
      <c r="AK548" s="47"/>
    </row>
    <row r="549" spans="6:37" x14ac:dyDescent="0.25"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47"/>
      <c r="Q549" s="47"/>
      <c r="R549" s="47"/>
      <c r="S549" s="47"/>
      <c r="T549" s="47"/>
      <c r="U549" s="47"/>
      <c r="V549" s="47"/>
      <c r="W549" s="47"/>
      <c r="X549" s="47"/>
      <c r="Y549" s="47"/>
      <c r="Z549" s="47"/>
      <c r="AA549" s="47"/>
      <c r="AB549" s="47"/>
      <c r="AC549" s="47"/>
      <c r="AD549" s="47"/>
      <c r="AE549" s="47"/>
      <c r="AF549" s="47"/>
      <c r="AG549" s="47"/>
      <c r="AH549" s="47"/>
      <c r="AI549" s="47"/>
      <c r="AJ549" s="47"/>
      <c r="AK549" s="47"/>
    </row>
    <row r="550" spans="6:37" x14ac:dyDescent="0.25"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7"/>
      <c r="Q550" s="47"/>
      <c r="R550" s="47"/>
      <c r="S550" s="47"/>
      <c r="T550" s="47"/>
      <c r="U550" s="47"/>
      <c r="V550" s="47"/>
      <c r="W550" s="47"/>
      <c r="X550" s="47"/>
      <c r="Y550" s="47"/>
      <c r="Z550" s="47"/>
      <c r="AA550" s="47"/>
      <c r="AB550" s="47"/>
      <c r="AC550" s="47"/>
      <c r="AD550" s="47"/>
      <c r="AE550" s="47"/>
      <c r="AF550" s="47"/>
      <c r="AG550" s="47"/>
      <c r="AH550" s="47"/>
      <c r="AI550" s="47"/>
      <c r="AJ550" s="47"/>
      <c r="AK550" s="47"/>
    </row>
    <row r="551" spans="6:37" x14ac:dyDescent="0.25"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  <c r="AA551" s="47"/>
      <c r="AB551" s="47"/>
      <c r="AC551" s="47"/>
      <c r="AD551" s="47"/>
      <c r="AE551" s="47"/>
      <c r="AF551" s="47"/>
      <c r="AG551" s="47"/>
      <c r="AH551" s="47"/>
      <c r="AI551" s="47"/>
      <c r="AJ551" s="47"/>
      <c r="AK551" s="47"/>
    </row>
    <row r="552" spans="6:37" x14ac:dyDescent="0.25"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7"/>
      <c r="Q552" s="47"/>
      <c r="R552" s="47"/>
      <c r="S552" s="47"/>
      <c r="T552" s="47"/>
      <c r="U552" s="47"/>
      <c r="V552" s="47"/>
      <c r="W552" s="47"/>
      <c r="X552" s="47"/>
      <c r="Y552" s="47"/>
      <c r="Z552" s="47"/>
      <c r="AA552" s="47"/>
      <c r="AB552" s="47"/>
      <c r="AC552" s="47"/>
      <c r="AD552" s="47"/>
      <c r="AE552" s="47"/>
      <c r="AF552" s="47"/>
      <c r="AG552" s="47"/>
      <c r="AH552" s="47"/>
      <c r="AI552" s="47"/>
      <c r="AJ552" s="47"/>
      <c r="AK552" s="47"/>
    </row>
    <row r="553" spans="6:37" x14ac:dyDescent="0.25"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47"/>
      <c r="Q553" s="47"/>
      <c r="R553" s="47"/>
      <c r="S553" s="47"/>
      <c r="T553" s="47"/>
      <c r="U553" s="47"/>
      <c r="V553" s="47"/>
      <c r="W553" s="47"/>
      <c r="X553" s="47"/>
      <c r="Y553" s="47"/>
      <c r="Z553" s="47"/>
      <c r="AA553" s="47"/>
      <c r="AB553" s="47"/>
      <c r="AC553" s="47"/>
      <c r="AD553" s="47"/>
      <c r="AE553" s="47"/>
      <c r="AF553" s="47"/>
      <c r="AG553" s="47"/>
      <c r="AH553" s="47"/>
      <c r="AI553" s="47"/>
      <c r="AJ553" s="47"/>
      <c r="AK553" s="47"/>
    </row>
    <row r="554" spans="6:37" x14ac:dyDescent="0.25"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7"/>
      <c r="Q554" s="47"/>
      <c r="R554" s="47"/>
      <c r="S554" s="47"/>
      <c r="T554" s="47"/>
      <c r="U554" s="47"/>
      <c r="V554" s="47"/>
      <c r="W554" s="47"/>
      <c r="X554" s="47"/>
      <c r="Y554" s="47"/>
      <c r="Z554" s="47"/>
      <c r="AA554" s="47"/>
      <c r="AB554" s="47"/>
      <c r="AC554" s="47"/>
      <c r="AD554" s="47"/>
      <c r="AE554" s="47"/>
      <c r="AF554" s="47"/>
      <c r="AG554" s="47"/>
      <c r="AH554" s="47"/>
      <c r="AI554" s="47"/>
      <c r="AJ554" s="47"/>
      <c r="AK554" s="47"/>
    </row>
    <row r="555" spans="6:37" x14ac:dyDescent="0.25"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7"/>
      <c r="Q555" s="47"/>
      <c r="R555" s="47"/>
      <c r="S555" s="47"/>
      <c r="T555" s="47"/>
      <c r="U555" s="47"/>
      <c r="V555" s="47"/>
      <c r="W555" s="47"/>
      <c r="X555" s="47"/>
      <c r="Y555" s="47"/>
      <c r="Z555" s="47"/>
      <c r="AA555" s="47"/>
      <c r="AB555" s="47"/>
      <c r="AC555" s="47"/>
      <c r="AD555" s="47"/>
      <c r="AE555" s="47"/>
      <c r="AF555" s="47"/>
      <c r="AG555" s="47"/>
      <c r="AH555" s="47"/>
      <c r="AI555" s="47"/>
      <c r="AJ555" s="47"/>
      <c r="AK555" s="47"/>
    </row>
    <row r="556" spans="6:37" x14ac:dyDescent="0.25"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7"/>
      <c r="Q556" s="47"/>
      <c r="R556" s="47"/>
      <c r="S556" s="47"/>
      <c r="T556" s="47"/>
      <c r="U556" s="47"/>
      <c r="V556" s="47"/>
      <c r="W556" s="47"/>
      <c r="X556" s="47"/>
      <c r="Y556" s="47"/>
      <c r="Z556" s="47"/>
      <c r="AA556" s="47"/>
      <c r="AB556" s="47"/>
      <c r="AC556" s="47"/>
      <c r="AD556" s="47"/>
      <c r="AE556" s="47"/>
      <c r="AF556" s="47"/>
      <c r="AG556" s="47"/>
      <c r="AH556" s="47"/>
      <c r="AI556" s="47"/>
      <c r="AJ556" s="47"/>
      <c r="AK556" s="47"/>
    </row>
    <row r="557" spans="6:37" x14ac:dyDescent="0.25"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47"/>
      <c r="Q557" s="47"/>
      <c r="R557" s="47"/>
      <c r="S557" s="47"/>
      <c r="T557" s="47"/>
      <c r="U557" s="47"/>
      <c r="V557" s="47"/>
      <c r="W557" s="47"/>
      <c r="X557" s="47"/>
      <c r="Y557" s="47"/>
      <c r="Z557" s="47"/>
      <c r="AA557" s="47"/>
      <c r="AB557" s="47"/>
      <c r="AC557" s="47"/>
      <c r="AD557" s="47"/>
      <c r="AE557" s="47"/>
      <c r="AF557" s="47"/>
      <c r="AG557" s="47"/>
      <c r="AH557" s="47"/>
      <c r="AI557" s="47"/>
      <c r="AJ557" s="47"/>
      <c r="AK557" s="47"/>
    </row>
    <row r="558" spans="6:37" x14ac:dyDescent="0.25"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7"/>
      <c r="Q558" s="47"/>
      <c r="R558" s="47"/>
      <c r="S558" s="47"/>
      <c r="T558" s="47"/>
      <c r="U558" s="47"/>
      <c r="V558" s="47"/>
      <c r="W558" s="47"/>
      <c r="X558" s="47"/>
      <c r="Y558" s="47"/>
      <c r="Z558" s="47"/>
      <c r="AA558" s="47"/>
      <c r="AB558" s="47"/>
      <c r="AC558" s="47"/>
      <c r="AD558" s="47"/>
      <c r="AE558" s="47"/>
      <c r="AF558" s="47"/>
      <c r="AG558" s="47"/>
      <c r="AH558" s="47"/>
      <c r="AI558" s="47"/>
      <c r="AJ558" s="47"/>
      <c r="AK558" s="47"/>
    </row>
    <row r="559" spans="6:37" x14ac:dyDescent="0.25"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47"/>
      <c r="Q559" s="47"/>
      <c r="R559" s="47"/>
      <c r="S559" s="47"/>
      <c r="T559" s="47"/>
      <c r="U559" s="47"/>
      <c r="V559" s="47"/>
      <c r="W559" s="47"/>
      <c r="X559" s="47"/>
      <c r="Y559" s="47"/>
      <c r="Z559" s="47"/>
      <c r="AA559" s="47"/>
      <c r="AB559" s="47"/>
      <c r="AC559" s="47"/>
      <c r="AD559" s="47"/>
      <c r="AE559" s="47"/>
      <c r="AF559" s="47"/>
      <c r="AG559" s="47"/>
      <c r="AH559" s="47"/>
      <c r="AI559" s="47"/>
      <c r="AJ559" s="47"/>
      <c r="AK559" s="47"/>
    </row>
  </sheetData>
  <mergeCells count="22">
    <mergeCell ref="A16:A17"/>
    <mergeCell ref="F16:G16"/>
    <mergeCell ref="H16:I16"/>
    <mergeCell ref="J16:K16"/>
    <mergeCell ref="L16:M16"/>
    <mergeCell ref="F14:Q14"/>
    <mergeCell ref="B16:B17"/>
    <mergeCell ref="C16:C17"/>
    <mergeCell ref="D16:D17"/>
    <mergeCell ref="E16:E17"/>
    <mergeCell ref="P16:Q16"/>
    <mergeCell ref="AD16:AE16"/>
    <mergeCell ref="N16:O16"/>
    <mergeCell ref="V16:W16"/>
    <mergeCell ref="X16:Y16"/>
    <mergeCell ref="AJ16:AK16"/>
    <mergeCell ref="AH16:AI16"/>
    <mergeCell ref="AF16:AG16"/>
    <mergeCell ref="R16:S16"/>
    <mergeCell ref="T16:U16"/>
    <mergeCell ref="Z16:AA16"/>
    <mergeCell ref="AB16:AC16"/>
  </mergeCells>
  <phoneticPr fontId="0" type="noConversion"/>
  <pageMargins left="0.31496062992125984" right="0.15748031496062992" top="0.59055118110236227" bottom="0.35433070866141736" header="0.15748031496062992" footer="0.15748031496062992"/>
  <pageSetup paperSize="9" scale="34" fitToWidth="0" fitToHeight="0" orientation="landscape" horizontalDpi="1200" verticalDpi="1200" r:id="rId1"/>
  <headerFooter alignWithMargins="0">
    <oddFooter xml:space="preserve">&amp;C&amp;P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105</v>
      </c>
      <c r="B1" t="s">
        <v>106</v>
      </c>
    </row>
    <row r="2" spans="1:2" x14ac:dyDescent="0.2">
      <c r="A2" t="s">
        <v>107</v>
      </c>
      <c r="B2" t="s">
        <v>108</v>
      </c>
    </row>
    <row r="3" spans="1:2" x14ac:dyDescent="0.2">
      <c r="A3" t="s">
        <v>109</v>
      </c>
      <c r="B3" t="s">
        <v>110</v>
      </c>
    </row>
    <row r="4" spans="1:2" x14ac:dyDescent="0.2">
      <c r="A4" t="s">
        <v>111</v>
      </c>
      <c r="B4" t="s">
        <v>112</v>
      </c>
    </row>
    <row r="5" spans="1:2" x14ac:dyDescent="0.2">
      <c r="A5" t="s">
        <v>113</v>
      </c>
      <c r="B5" t="s">
        <v>114</v>
      </c>
    </row>
    <row r="6" spans="1:2" x14ac:dyDescent="0.2">
      <c r="A6" t="s">
        <v>115</v>
      </c>
      <c r="B6" t="s">
        <v>116</v>
      </c>
    </row>
    <row r="7" spans="1:2" x14ac:dyDescent="0.2">
      <c r="A7" t="s">
        <v>117</v>
      </c>
      <c r="B7" t="s">
        <v>118</v>
      </c>
    </row>
    <row r="8" spans="1:2" x14ac:dyDescent="0.2">
      <c r="A8" t="s">
        <v>119</v>
      </c>
      <c r="B8">
        <v>1.0000000000000001E-5</v>
      </c>
    </row>
    <row r="9" spans="1:2" x14ac:dyDescent="0.2">
      <c r="A9" t="s">
        <v>120</v>
      </c>
      <c r="B9" t="s">
        <v>121</v>
      </c>
    </row>
    <row r="10" spans="1:2" x14ac:dyDescent="0.2">
      <c r="A10" t="s">
        <v>122</v>
      </c>
    </row>
    <row r="11" spans="1:2" x14ac:dyDescent="0.2">
      <c r="A11" t="s">
        <v>123</v>
      </c>
    </row>
    <row r="12" spans="1:2" x14ac:dyDescent="0.2">
      <c r="A12" t="s">
        <v>124</v>
      </c>
      <c r="B12" t="s">
        <v>125</v>
      </c>
    </row>
    <row r="13" spans="1:2" x14ac:dyDescent="0.2">
      <c r="A13" t="s">
        <v>126</v>
      </c>
      <c r="B13" t="b">
        <v>1</v>
      </c>
    </row>
    <row r="14" spans="1:2" x14ac:dyDescent="0.2">
      <c r="A14" t="s">
        <v>127</v>
      </c>
      <c r="B14" t="s">
        <v>128</v>
      </c>
    </row>
    <row r="15" spans="1:2" x14ac:dyDescent="0.2">
      <c r="A15" t="s">
        <v>129</v>
      </c>
      <c r="B15" t="s">
        <v>130</v>
      </c>
    </row>
    <row r="16" spans="1:2" x14ac:dyDescent="0.2">
      <c r="A16" t="s">
        <v>131</v>
      </c>
      <c r="B16" t="s">
        <v>132</v>
      </c>
    </row>
    <row r="17" spans="1:2" x14ac:dyDescent="0.2">
      <c r="A17" t="s">
        <v>131</v>
      </c>
      <c r="B17" t="s">
        <v>133</v>
      </c>
    </row>
    <row r="18" spans="1:2" x14ac:dyDescent="0.2">
      <c r="A18" t="s">
        <v>131</v>
      </c>
      <c r="B18" t="s">
        <v>134</v>
      </c>
    </row>
    <row r="19" spans="1:2" x14ac:dyDescent="0.2">
      <c r="A19" t="s">
        <v>131</v>
      </c>
      <c r="B19" t="s">
        <v>135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AA08A9-1A3A-4711-A6FA-27D332460C8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Субсидии</vt:lpstr>
      <vt:lpstr>TimeStamp</vt:lpstr>
      <vt:lpstr>ReportNameYear</vt:lpstr>
      <vt:lpstr>TableHeaderYear1</vt:lpstr>
      <vt:lpstr>TableHeaderYear2</vt:lpstr>
      <vt:lpstr>TableHeaderYear3</vt:lpstr>
      <vt:lpstr>Year1</vt:lpstr>
      <vt:lpstr>Year2Year3</vt:lpstr>
      <vt:lpstr>Субсидии!Заголовки_для_печати</vt:lpstr>
      <vt:lpstr>Субсидии!Область_печати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2013-10-31T19:34:18Z</cp:lastPrinted>
  <dcterms:created xsi:type="dcterms:W3CDTF">2005-09-08T01:35:00Z</dcterms:created>
  <dcterms:modified xsi:type="dcterms:W3CDTF">2014-11-05T23:00:25Z</dcterms:modified>
</cp:coreProperties>
</file>